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180" yWindow="375" windowWidth="14490" windowHeight="11760" tabRatio="922"/>
  </bookViews>
  <sheets>
    <sheet name="Бланки ВЭС" sheetId="24" r:id="rId1"/>
    <sheet name="Прил.1-Мощность ВЭС" sheetId="33" r:id="rId2"/>
    <sheet name="Прил.4-Загрузка трансф-в ВЭС" sheetId="14" r:id="rId3"/>
    <sheet name="Прил.5-АЧР ВЭС" sheetId="2" r:id="rId4"/>
    <sheet name="Прил.7 Анализ ток нагр. ЛЭП" sheetId="34" state="hidden" r:id="rId5"/>
    <sheet name="Прил.8 Анализ напряж." sheetId="35" state="hidden" r:id="rId6"/>
  </sheets>
  <definedNames>
    <definedName name="_xlnm.Print_Area" localSheetId="0">'Бланки ВЭС'!$A$1:$K$1043</definedName>
    <definedName name="_xlnm.Print_Area" localSheetId="1">'Прил.1-Мощность ВЭС'!$A$1:$F$121</definedName>
    <definedName name="_xlnm.Print_Area" localSheetId="2">'Прил.4-Загрузка трансф-в ВЭС'!$A$1:$P$71</definedName>
    <definedName name="_xlnm.Print_Area" localSheetId="3">'Прил.5-АЧР ВЭС'!$A$1:$G$33</definedName>
    <definedName name="_xlnm.Print_Area" localSheetId="4">'Прил.7 Анализ ток нагр. ЛЭП'!$A$1:$J$663</definedName>
    <definedName name="_xlnm.Print_Area" localSheetId="5">'Прил.8 Анализ напряж.'!$A$1:$J$316</definedName>
  </definedNames>
  <calcPr calcId="144525" fullPrecision="0"/>
  <fileRecoveryPr autoRecover="0"/>
</workbook>
</file>

<file path=xl/calcChain.xml><?xml version="1.0" encoding="utf-8"?>
<calcChain xmlns="http://schemas.openxmlformats.org/spreadsheetml/2006/main">
  <c r="G316" i="35" l="1"/>
  <c r="H316" i="35"/>
  <c r="I316" i="35"/>
  <c r="I315" i="35"/>
  <c r="H315" i="35"/>
  <c r="G315" i="35"/>
  <c r="H309" i="35"/>
  <c r="I309" i="35"/>
  <c r="G309" i="35"/>
  <c r="H303" i="35"/>
  <c r="I303" i="35"/>
  <c r="G303" i="35"/>
  <c r="H297" i="35"/>
  <c r="I297" i="35"/>
  <c r="G297" i="35"/>
  <c r="G289" i="35"/>
  <c r="H289" i="35"/>
  <c r="I289" i="35"/>
  <c r="G290" i="35"/>
  <c r="H290" i="35"/>
  <c r="I290" i="35"/>
  <c r="G291" i="35"/>
  <c r="H291" i="35"/>
  <c r="I291" i="35"/>
  <c r="H288" i="35"/>
  <c r="I288" i="35"/>
  <c r="G288" i="35"/>
  <c r="G280" i="35"/>
  <c r="H280" i="35"/>
  <c r="I280" i="35"/>
  <c r="G281" i="35"/>
  <c r="H281" i="35"/>
  <c r="I281" i="35"/>
  <c r="G282" i="35"/>
  <c r="H282" i="35"/>
  <c r="I282" i="35"/>
  <c r="H279" i="35"/>
  <c r="I279" i="35"/>
  <c r="G279" i="35"/>
  <c r="G271" i="35"/>
  <c r="H271" i="35"/>
  <c r="I271" i="35"/>
  <c r="G272" i="35"/>
  <c r="H272" i="35"/>
  <c r="I272" i="35"/>
  <c r="G273" i="35"/>
  <c r="H273" i="35"/>
  <c r="I273" i="35"/>
  <c r="H270" i="35"/>
  <c r="I270" i="35"/>
  <c r="G270" i="35"/>
  <c r="G262" i="35"/>
  <c r="H262" i="35"/>
  <c r="I262" i="35"/>
  <c r="G263" i="35"/>
  <c r="H263" i="35"/>
  <c r="I263" i="35"/>
  <c r="G264" i="35"/>
  <c r="H264" i="35"/>
  <c r="I264" i="35"/>
  <c r="H261" i="35"/>
  <c r="I261" i="35"/>
  <c r="G261" i="35"/>
  <c r="G253" i="35"/>
  <c r="H253" i="35"/>
  <c r="I253" i="35"/>
  <c r="G254" i="35"/>
  <c r="H254" i="35"/>
  <c r="I254" i="35"/>
  <c r="G255" i="35"/>
  <c r="H255" i="35"/>
  <c r="I255" i="35"/>
  <c r="H252" i="35"/>
  <c r="I252" i="35"/>
  <c r="G252" i="35"/>
  <c r="I246" i="35"/>
  <c r="H246" i="35"/>
  <c r="G246" i="35"/>
  <c r="I245" i="35"/>
  <c r="H245" i="35"/>
  <c r="G245" i="35"/>
  <c r="I244" i="35"/>
  <c r="H244" i="35"/>
  <c r="G244" i="35"/>
  <c r="H243" i="35"/>
  <c r="I243" i="35"/>
  <c r="G243" i="35"/>
  <c r="G235" i="35"/>
  <c r="H235" i="35"/>
  <c r="I235" i="35"/>
  <c r="G236" i="35"/>
  <c r="H236" i="35"/>
  <c r="I236" i="35"/>
  <c r="G237" i="35"/>
  <c r="H237" i="35"/>
  <c r="I237" i="35"/>
  <c r="H234" i="35"/>
  <c r="I234" i="35"/>
  <c r="G234" i="35"/>
  <c r="G226" i="35"/>
  <c r="H226" i="35"/>
  <c r="I226" i="35"/>
  <c r="G227" i="35"/>
  <c r="H227" i="35"/>
  <c r="I227" i="35"/>
  <c r="G228" i="35"/>
  <c r="H228" i="35"/>
  <c r="I228" i="35"/>
  <c r="H225" i="35"/>
  <c r="I225" i="35"/>
  <c r="G225" i="35"/>
  <c r="G217" i="35"/>
  <c r="H217" i="35"/>
  <c r="I217" i="35"/>
  <c r="G218" i="35"/>
  <c r="H218" i="35"/>
  <c r="I218" i="35"/>
  <c r="G219" i="35"/>
  <c r="H219" i="35"/>
  <c r="I219" i="35"/>
  <c r="H216" i="35"/>
  <c r="I216" i="35"/>
  <c r="G216" i="35"/>
  <c r="G208" i="35"/>
  <c r="H208" i="35"/>
  <c r="I208" i="35"/>
  <c r="G209" i="35"/>
  <c r="H209" i="35"/>
  <c r="I209" i="35"/>
  <c r="G210" i="35"/>
  <c r="H210" i="35"/>
  <c r="I210" i="35"/>
  <c r="H207" i="35"/>
  <c r="I207" i="35"/>
  <c r="G207" i="35"/>
  <c r="G200" i="35"/>
  <c r="H200" i="35"/>
  <c r="I200" i="35"/>
  <c r="G201" i="35"/>
  <c r="H201" i="35"/>
  <c r="I201" i="35"/>
  <c r="H199" i="35"/>
  <c r="I199" i="35"/>
  <c r="G199" i="35"/>
  <c r="G192" i="35"/>
  <c r="H192" i="35"/>
  <c r="I192" i="35"/>
  <c r="G193" i="35"/>
  <c r="H193" i="35"/>
  <c r="I193" i="35"/>
  <c r="H191" i="35"/>
  <c r="I191" i="35"/>
  <c r="G191" i="35"/>
  <c r="G184" i="35"/>
  <c r="H184" i="35"/>
  <c r="I184" i="35"/>
  <c r="G185" i="35"/>
  <c r="H185" i="35"/>
  <c r="I185" i="35"/>
  <c r="H183" i="35"/>
  <c r="I183" i="35"/>
  <c r="G183" i="35"/>
  <c r="G177" i="35"/>
  <c r="H177" i="35"/>
  <c r="I177" i="35"/>
  <c r="H176" i="35"/>
  <c r="I176" i="35"/>
  <c r="G176" i="35"/>
  <c r="G169" i="35"/>
  <c r="H169" i="35"/>
  <c r="I169" i="35"/>
  <c r="G170" i="35"/>
  <c r="H170" i="35"/>
  <c r="I170" i="35"/>
  <c r="H168" i="35"/>
  <c r="I168" i="35"/>
  <c r="G168" i="35"/>
  <c r="G160" i="35"/>
  <c r="H160" i="35"/>
  <c r="I160" i="35"/>
  <c r="G161" i="35"/>
  <c r="H161" i="35"/>
  <c r="I161" i="35"/>
  <c r="G162" i="35"/>
  <c r="H162" i="35"/>
  <c r="I162" i="35"/>
  <c r="H159" i="35"/>
  <c r="I159" i="35"/>
  <c r="G159" i="35"/>
  <c r="G151" i="35"/>
  <c r="H151" i="35"/>
  <c r="I151" i="35"/>
  <c r="G152" i="35"/>
  <c r="H152" i="35"/>
  <c r="I152" i="35"/>
  <c r="G153" i="35"/>
  <c r="H153" i="35"/>
  <c r="I153" i="35"/>
  <c r="H150" i="35"/>
  <c r="I150" i="35"/>
  <c r="G150" i="35"/>
  <c r="G144" i="35"/>
  <c r="H144" i="35"/>
  <c r="I144" i="35"/>
  <c r="H143" i="35"/>
  <c r="I143" i="35"/>
  <c r="G143" i="35"/>
  <c r="G136" i="35"/>
  <c r="H136" i="35"/>
  <c r="I136" i="35"/>
  <c r="G137" i="35"/>
  <c r="H137" i="35"/>
  <c r="I137" i="35"/>
  <c r="H135" i="35"/>
  <c r="I135" i="35"/>
  <c r="G135" i="35"/>
  <c r="G129" i="35"/>
  <c r="H129" i="35"/>
  <c r="I129" i="35"/>
  <c r="H128" i="35"/>
  <c r="I128" i="35"/>
  <c r="G128" i="35"/>
  <c r="G122" i="35"/>
  <c r="H122" i="35"/>
  <c r="I122" i="35"/>
  <c r="H121" i="35"/>
  <c r="I121" i="35"/>
  <c r="G121" i="35"/>
  <c r="G114" i="35"/>
  <c r="H114" i="35"/>
  <c r="I114" i="35"/>
  <c r="G115" i="35"/>
  <c r="H115" i="35"/>
  <c r="I115" i="35"/>
  <c r="H113" i="35"/>
  <c r="I113" i="35"/>
  <c r="G113" i="35"/>
  <c r="G103" i="35"/>
  <c r="H103" i="35"/>
  <c r="I103" i="35"/>
  <c r="G104" i="35"/>
  <c r="H104" i="35"/>
  <c r="I104" i="35"/>
  <c r="G105" i="35"/>
  <c r="H105" i="35"/>
  <c r="I105" i="35"/>
  <c r="G106" i="35"/>
  <c r="H106" i="35"/>
  <c r="I106" i="35"/>
  <c r="G107" i="35"/>
  <c r="H107" i="35"/>
  <c r="I107" i="35"/>
  <c r="H102" i="35"/>
  <c r="I102" i="35"/>
  <c r="G102" i="35"/>
  <c r="G94" i="35"/>
  <c r="H94" i="35"/>
  <c r="I94" i="35"/>
  <c r="G95" i="35"/>
  <c r="H95" i="35"/>
  <c r="I95" i="35"/>
  <c r="G96" i="35"/>
  <c r="H96" i="35"/>
  <c r="I96" i="35"/>
  <c r="H93" i="35"/>
  <c r="I93" i="35"/>
  <c r="G93" i="35"/>
  <c r="G84" i="35"/>
  <c r="H84" i="35"/>
  <c r="I84" i="35"/>
  <c r="G85" i="35"/>
  <c r="H85" i="35"/>
  <c r="I85" i="35"/>
  <c r="G86" i="35"/>
  <c r="H86" i="35"/>
  <c r="I86" i="35"/>
  <c r="G87" i="35"/>
  <c r="H87" i="35"/>
  <c r="I87" i="35"/>
  <c r="H83" i="35"/>
  <c r="I83" i="35"/>
  <c r="G83" i="35"/>
  <c r="G73" i="35"/>
  <c r="H73" i="35"/>
  <c r="I73" i="35"/>
  <c r="G74" i="35"/>
  <c r="H74" i="35"/>
  <c r="I74" i="35"/>
  <c r="G75" i="35"/>
  <c r="H75" i="35"/>
  <c r="I75" i="35"/>
  <c r="G76" i="35"/>
  <c r="H76" i="35"/>
  <c r="I76" i="35"/>
  <c r="G77" i="35"/>
  <c r="H77" i="35"/>
  <c r="I77" i="35"/>
  <c r="H72" i="35"/>
  <c r="I72" i="35"/>
  <c r="G72" i="35"/>
  <c r="H66" i="35"/>
  <c r="I66" i="35"/>
  <c r="G66" i="35"/>
  <c r="H65" i="35"/>
  <c r="I65" i="35"/>
  <c r="G65" i="35"/>
  <c r="G56" i="35"/>
  <c r="H56" i="35"/>
  <c r="I56" i="35"/>
  <c r="G57" i="35"/>
  <c r="H57" i="35"/>
  <c r="I57" i="35"/>
  <c r="G58" i="35"/>
  <c r="H58" i="35"/>
  <c r="I58" i="35"/>
  <c r="G59" i="35"/>
  <c r="H59" i="35"/>
  <c r="I59" i="35"/>
  <c r="H55" i="35"/>
  <c r="I55" i="35"/>
  <c r="G55" i="35"/>
  <c r="G46" i="35"/>
  <c r="H46" i="35"/>
  <c r="I46" i="35"/>
  <c r="G47" i="35"/>
  <c r="H47" i="35"/>
  <c r="I47" i="35"/>
  <c r="G48" i="35"/>
  <c r="H48" i="35"/>
  <c r="I48" i="35"/>
  <c r="G49" i="35"/>
  <c r="H49" i="35"/>
  <c r="I49" i="35"/>
  <c r="H45" i="35"/>
  <c r="I45" i="35"/>
  <c r="G45" i="35"/>
  <c r="G35" i="35"/>
  <c r="H35" i="35"/>
  <c r="I35" i="35"/>
  <c r="G36" i="35"/>
  <c r="H36" i="35"/>
  <c r="I36" i="35"/>
  <c r="G37" i="35"/>
  <c r="H37" i="35"/>
  <c r="I37" i="35"/>
  <c r="G38" i="35"/>
  <c r="H38" i="35"/>
  <c r="I38" i="35"/>
  <c r="G39" i="35"/>
  <c r="H39" i="35"/>
  <c r="I39" i="35"/>
  <c r="H34" i="35"/>
  <c r="I34" i="35"/>
  <c r="G34" i="35"/>
  <c r="G28" i="35"/>
  <c r="H28" i="35"/>
  <c r="I28" i="35"/>
  <c r="H27" i="35"/>
  <c r="I27" i="35"/>
  <c r="G27" i="35"/>
  <c r="G17" i="35"/>
  <c r="H17" i="35"/>
  <c r="I17" i="35"/>
  <c r="G18" i="35"/>
  <c r="H18" i="35"/>
  <c r="I18" i="35"/>
  <c r="G19" i="35"/>
  <c r="H19" i="35"/>
  <c r="I19" i="35"/>
  <c r="G20" i="35"/>
  <c r="H20" i="35"/>
  <c r="I20" i="35"/>
  <c r="G21" i="35"/>
  <c r="H21" i="35"/>
  <c r="I21" i="35"/>
  <c r="H16" i="35"/>
  <c r="I16" i="35"/>
  <c r="G16" i="35"/>
  <c r="H10" i="35"/>
  <c r="I10" i="35"/>
  <c r="G10" i="35"/>
  <c r="H9" i="35"/>
  <c r="I9" i="35"/>
  <c r="G9" i="35"/>
  <c r="G661" i="34"/>
  <c r="H661" i="34"/>
  <c r="I661" i="34"/>
  <c r="G662" i="34"/>
  <c r="H662" i="34"/>
  <c r="I662" i="34"/>
  <c r="G663" i="34"/>
  <c r="H663" i="34"/>
  <c r="I663" i="34"/>
  <c r="H660" i="34"/>
  <c r="I660" i="34"/>
  <c r="G660" i="34"/>
  <c r="G659" i="34"/>
  <c r="H659" i="34"/>
  <c r="I659" i="34"/>
  <c r="H658" i="34"/>
  <c r="I658" i="34"/>
  <c r="G658" i="34"/>
  <c r="G649" i="34"/>
  <c r="H649" i="34"/>
  <c r="I649" i="34"/>
  <c r="G650" i="34"/>
  <c r="H650" i="34"/>
  <c r="I650" i="34"/>
  <c r="G651" i="34"/>
  <c r="H651" i="34"/>
  <c r="I651" i="34"/>
  <c r="G652" i="34"/>
  <c r="H652" i="34"/>
  <c r="I652" i="34"/>
  <c r="H648" i="34"/>
  <c r="I648" i="34"/>
  <c r="G648" i="34"/>
  <c r="H646" i="34"/>
  <c r="I646" i="34"/>
  <c r="G646" i="34"/>
  <c r="G638" i="34"/>
  <c r="H638" i="34"/>
  <c r="I638" i="34"/>
  <c r="G639" i="34"/>
  <c r="H639" i="34"/>
  <c r="I639" i="34"/>
  <c r="G640" i="34"/>
  <c r="H640" i="34"/>
  <c r="I640" i="34"/>
  <c r="H637" i="34"/>
  <c r="I637" i="34"/>
  <c r="G637" i="34"/>
  <c r="H635" i="34"/>
  <c r="I635" i="34"/>
  <c r="G635" i="34"/>
  <c r="G627" i="34"/>
  <c r="H627" i="34"/>
  <c r="I627" i="34"/>
  <c r="G628" i="34"/>
  <c r="H628" i="34"/>
  <c r="I628" i="34"/>
  <c r="G629" i="34"/>
  <c r="H629" i="34"/>
  <c r="I629" i="34"/>
  <c r="H626" i="34"/>
  <c r="I626" i="34"/>
  <c r="G626" i="34"/>
  <c r="H624" i="34"/>
  <c r="I624" i="34"/>
  <c r="G624" i="34"/>
  <c r="G616" i="34"/>
  <c r="H616" i="34"/>
  <c r="I616" i="34"/>
  <c r="G617" i="34"/>
  <c r="H617" i="34"/>
  <c r="I617" i="34"/>
  <c r="G618" i="34"/>
  <c r="H618" i="34"/>
  <c r="I618" i="34"/>
  <c r="H615" i="34"/>
  <c r="I615" i="34"/>
  <c r="G615" i="34"/>
  <c r="G610" i="34"/>
  <c r="H610" i="34"/>
  <c r="I610" i="34"/>
  <c r="G611" i="34"/>
  <c r="H611" i="34"/>
  <c r="I611" i="34"/>
  <c r="G612" i="34"/>
  <c r="H612" i="34"/>
  <c r="I612" i="34"/>
  <c r="G613" i="34"/>
  <c r="H613" i="34"/>
  <c r="I613" i="34"/>
  <c r="H609" i="34"/>
  <c r="I609" i="34"/>
  <c r="G609" i="34"/>
  <c r="G603" i="34"/>
  <c r="H603" i="34"/>
  <c r="I603" i="34"/>
  <c r="H602" i="34"/>
  <c r="I602" i="34"/>
  <c r="G602" i="34"/>
  <c r="G592" i="34"/>
  <c r="H592" i="34"/>
  <c r="I592" i="34"/>
  <c r="H591" i="34"/>
  <c r="I591" i="34"/>
  <c r="G591" i="34"/>
  <c r="G583" i="34"/>
  <c r="H583" i="34"/>
  <c r="I583" i="34"/>
  <c r="G584" i="34"/>
  <c r="H584" i="34"/>
  <c r="I584" i="34"/>
  <c r="G585" i="34"/>
  <c r="H585" i="34"/>
  <c r="I585" i="34"/>
  <c r="H582" i="34"/>
  <c r="I582" i="34"/>
  <c r="G582" i="34"/>
  <c r="G579" i="34"/>
  <c r="H579" i="34"/>
  <c r="I579" i="34"/>
  <c r="G580" i="34"/>
  <c r="H580" i="34"/>
  <c r="I580" i="34"/>
  <c r="H578" i="34"/>
  <c r="I578" i="34"/>
  <c r="G578" i="34"/>
  <c r="G571" i="34"/>
  <c r="H571" i="34"/>
  <c r="I571" i="34"/>
  <c r="G572" i="34"/>
  <c r="H572" i="34"/>
  <c r="I572" i="34"/>
  <c r="H570" i="34"/>
  <c r="I570" i="34"/>
  <c r="G570" i="34"/>
  <c r="G564" i="34"/>
  <c r="H564" i="34"/>
  <c r="I564" i="34"/>
  <c r="H563" i="34"/>
  <c r="I563" i="34"/>
  <c r="G563" i="34"/>
  <c r="G560" i="34"/>
  <c r="H560" i="34"/>
  <c r="I560" i="34"/>
  <c r="G561" i="34"/>
  <c r="H561" i="34"/>
  <c r="I561" i="34"/>
  <c r="H559" i="34"/>
  <c r="I559" i="34"/>
  <c r="G559" i="34"/>
  <c r="G547" i="34"/>
  <c r="H547" i="34"/>
  <c r="I547" i="34"/>
  <c r="G548" i="34"/>
  <c r="H548" i="34"/>
  <c r="I548" i="34"/>
  <c r="H546" i="34"/>
  <c r="I546" i="34"/>
  <c r="G546" i="34"/>
  <c r="G543" i="34"/>
  <c r="H543" i="34"/>
  <c r="I543" i="34"/>
  <c r="G544" i="34"/>
  <c r="H544" i="34"/>
  <c r="I544" i="34"/>
  <c r="H542" i="34"/>
  <c r="I542" i="34"/>
  <c r="G542" i="34"/>
  <c r="H536" i="34"/>
  <c r="I536" i="34"/>
  <c r="G536" i="34"/>
  <c r="G529" i="34"/>
  <c r="H529" i="34"/>
  <c r="I529" i="34"/>
  <c r="G530" i="34"/>
  <c r="H530" i="34"/>
  <c r="I530" i="34"/>
  <c r="H528" i="34"/>
  <c r="I528" i="34"/>
  <c r="G528" i="34"/>
  <c r="G525" i="34"/>
  <c r="H525" i="34"/>
  <c r="I525" i="34"/>
  <c r="G526" i="34"/>
  <c r="H526" i="34"/>
  <c r="I526" i="34"/>
  <c r="H524" i="34"/>
  <c r="I524" i="34"/>
  <c r="G524" i="34"/>
  <c r="H518" i="34"/>
  <c r="I518" i="34"/>
  <c r="G518" i="34"/>
  <c r="H517" i="34"/>
  <c r="I517" i="34"/>
  <c r="G517" i="34"/>
  <c r="H511" i="34"/>
  <c r="I511" i="34"/>
  <c r="G511" i="34"/>
  <c r="G507" i="34"/>
  <c r="H507" i="34"/>
  <c r="I507" i="34"/>
  <c r="G508" i="34"/>
  <c r="H508" i="34"/>
  <c r="I508" i="34"/>
  <c r="G509" i="34"/>
  <c r="H509" i="34"/>
  <c r="I509" i="34"/>
  <c r="H506" i="34"/>
  <c r="I506" i="34"/>
  <c r="G506" i="34"/>
  <c r="G495" i="34"/>
  <c r="H495" i="34"/>
  <c r="I495" i="34"/>
  <c r="H494" i="34"/>
  <c r="I494" i="34"/>
  <c r="G494" i="34"/>
  <c r="H492" i="34"/>
  <c r="I492" i="34"/>
  <c r="G492" i="34"/>
  <c r="H490" i="34"/>
  <c r="I490" i="34"/>
  <c r="G490" i="34"/>
  <c r="G484" i="34"/>
  <c r="H484" i="34"/>
  <c r="I484" i="34"/>
  <c r="H483" i="34"/>
  <c r="I483" i="34"/>
  <c r="G483" i="34"/>
  <c r="G476" i="34"/>
  <c r="H476" i="34"/>
  <c r="I476" i="34"/>
  <c r="G477" i="34"/>
  <c r="H477" i="34"/>
  <c r="I477" i="34"/>
  <c r="H475" i="34"/>
  <c r="I475" i="34"/>
  <c r="G475" i="34"/>
  <c r="G472" i="34"/>
  <c r="H472" i="34"/>
  <c r="I472" i="34"/>
  <c r="G473" i="34"/>
  <c r="H473" i="34"/>
  <c r="I473" i="34"/>
  <c r="H471" i="34"/>
  <c r="I471" i="34"/>
  <c r="G471" i="34"/>
  <c r="G459" i="34"/>
  <c r="H459" i="34"/>
  <c r="I459" i="34"/>
  <c r="G460" i="34"/>
  <c r="H460" i="34"/>
  <c r="I460" i="34"/>
  <c r="H458" i="34"/>
  <c r="I458" i="34"/>
  <c r="G458" i="34"/>
  <c r="G456" i="34"/>
  <c r="H456" i="34"/>
  <c r="I456" i="34"/>
  <c r="H455" i="34"/>
  <c r="I455" i="34"/>
  <c r="G455" i="34"/>
  <c r="G444" i="34"/>
  <c r="H444" i="34"/>
  <c r="I444" i="34"/>
  <c r="H443" i="34"/>
  <c r="I443" i="34"/>
  <c r="G443" i="34"/>
  <c r="H437" i="34"/>
  <c r="I437" i="34"/>
  <c r="G437" i="34"/>
  <c r="H436" i="34"/>
  <c r="I436" i="34"/>
  <c r="G436" i="34"/>
  <c r="H430" i="34"/>
  <c r="I430" i="34"/>
  <c r="G430" i="34"/>
  <c r="H428" i="34"/>
  <c r="I428" i="34"/>
  <c r="G428" i="34"/>
  <c r="G422" i="34"/>
  <c r="H422" i="34"/>
  <c r="I422" i="34"/>
  <c r="H421" i="34"/>
  <c r="I421" i="34"/>
  <c r="G421" i="34"/>
  <c r="G415" i="34"/>
  <c r="H415" i="34"/>
  <c r="I415" i="34"/>
  <c r="H414" i="34"/>
  <c r="I414" i="34"/>
  <c r="G414" i="34"/>
  <c r="H409" i="34"/>
  <c r="I409" i="34"/>
  <c r="G409" i="34"/>
  <c r="H408" i="34"/>
  <c r="I408" i="34"/>
  <c r="G408" i="34"/>
  <c r="G400" i="34"/>
  <c r="H400" i="34"/>
  <c r="I400" i="34"/>
  <c r="G401" i="34"/>
  <c r="H401" i="34"/>
  <c r="I401" i="34"/>
  <c r="G402" i="34"/>
  <c r="H402" i="34"/>
  <c r="I402" i="34"/>
  <c r="H399" i="34"/>
  <c r="I399" i="34"/>
  <c r="G399" i="34"/>
  <c r="G395" i="34"/>
  <c r="H395" i="34"/>
  <c r="I395" i="34"/>
  <c r="H394" i="34"/>
  <c r="I394" i="34"/>
  <c r="G394" i="34"/>
  <c r="G388" i="34"/>
  <c r="H388" i="34"/>
  <c r="I388" i="34"/>
  <c r="H387" i="34"/>
  <c r="I387" i="34"/>
  <c r="G387" i="34"/>
  <c r="G385" i="34"/>
  <c r="H385" i="34"/>
  <c r="I385" i="34"/>
  <c r="H384" i="34"/>
  <c r="I384" i="34"/>
  <c r="G384" i="34"/>
  <c r="H382" i="34"/>
  <c r="I382" i="34"/>
  <c r="G382" i="34"/>
  <c r="G380" i="34"/>
  <c r="H380" i="34"/>
  <c r="I380" i="34"/>
  <c r="H379" i="34"/>
  <c r="I379" i="34"/>
  <c r="G379" i="34"/>
  <c r="G373" i="34"/>
  <c r="H373" i="34"/>
  <c r="I373" i="34"/>
  <c r="H372" i="34"/>
  <c r="I372" i="34"/>
  <c r="G372" i="34"/>
  <c r="G370" i="34"/>
  <c r="H370" i="34"/>
  <c r="I370" i="34"/>
  <c r="H369" i="34"/>
  <c r="I369" i="34"/>
  <c r="G369" i="34"/>
  <c r="G363" i="34"/>
  <c r="H363" i="34"/>
  <c r="I363" i="34"/>
  <c r="H362" i="34"/>
  <c r="I362" i="34"/>
  <c r="G362" i="34"/>
  <c r="G353" i="34"/>
  <c r="H353" i="34"/>
  <c r="I353" i="34"/>
  <c r="G354" i="34"/>
  <c r="H354" i="34"/>
  <c r="I354" i="34"/>
  <c r="G355" i="34"/>
  <c r="H355" i="34"/>
  <c r="I355" i="34"/>
  <c r="G356" i="34"/>
  <c r="H356" i="34"/>
  <c r="I356" i="34"/>
  <c r="H352" i="34"/>
  <c r="I352" i="34"/>
  <c r="G352" i="34"/>
  <c r="G348" i="34"/>
  <c r="H348" i="34"/>
  <c r="I348" i="34"/>
  <c r="G349" i="34"/>
  <c r="H349" i="34"/>
  <c r="I349" i="34"/>
  <c r="G350" i="34"/>
  <c r="H350" i="34"/>
  <c r="I350" i="34"/>
  <c r="H347" i="34"/>
  <c r="I347" i="34"/>
  <c r="G347" i="34"/>
  <c r="G335" i="34"/>
  <c r="H335" i="34"/>
  <c r="I335" i="34"/>
  <c r="G336" i="34"/>
  <c r="H336" i="34"/>
  <c r="I336" i="34"/>
  <c r="H334" i="34"/>
  <c r="I334" i="34"/>
  <c r="G334" i="34"/>
  <c r="G324" i="34"/>
  <c r="H324" i="34"/>
  <c r="I324" i="34"/>
  <c r="G325" i="34"/>
  <c r="H325" i="34"/>
  <c r="I325" i="34"/>
  <c r="H323" i="34"/>
  <c r="I323" i="34"/>
  <c r="G323" i="34"/>
  <c r="G319" i="34"/>
  <c r="H319" i="34"/>
  <c r="I319" i="34"/>
  <c r="G320" i="34"/>
  <c r="H320" i="34"/>
  <c r="I320" i="34"/>
  <c r="G321" i="34"/>
  <c r="H321" i="34"/>
  <c r="I321" i="34"/>
  <c r="H318" i="34"/>
  <c r="I318" i="34"/>
  <c r="G318" i="34"/>
  <c r="G312" i="34"/>
  <c r="H312" i="34"/>
  <c r="I312" i="34"/>
  <c r="H311" i="34"/>
  <c r="I311" i="34"/>
  <c r="G311" i="34"/>
  <c r="G304" i="34"/>
  <c r="H304" i="34"/>
  <c r="I304" i="34"/>
  <c r="G305" i="34"/>
  <c r="H305" i="34"/>
  <c r="I305" i="34"/>
  <c r="H303" i="34"/>
  <c r="I303" i="34"/>
  <c r="G303" i="34"/>
  <c r="G291" i="34"/>
  <c r="H291" i="34"/>
  <c r="I291" i="34"/>
  <c r="G292" i="34"/>
  <c r="H292" i="34"/>
  <c r="I292" i="34"/>
  <c r="G293" i="34"/>
  <c r="H293" i="34"/>
  <c r="I293" i="34"/>
  <c r="G294" i="34"/>
  <c r="H294" i="34"/>
  <c r="I294" i="34"/>
  <c r="H290" i="34"/>
  <c r="I290" i="34"/>
  <c r="G290" i="34"/>
  <c r="G286" i="34"/>
  <c r="H286" i="34"/>
  <c r="I286" i="34"/>
  <c r="H285" i="34"/>
  <c r="I285" i="34"/>
  <c r="G285" i="34"/>
  <c r="G276" i="34"/>
  <c r="H276" i="34"/>
  <c r="I276" i="34"/>
  <c r="G277" i="34"/>
  <c r="H277" i="34"/>
  <c r="I277" i="34"/>
  <c r="G278" i="34"/>
  <c r="H278" i="34"/>
  <c r="I278" i="34"/>
  <c r="G279" i="34"/>
  <c r="H279" i="34"/>
  <c r="I279" i="34"/>
  <c r="H275" i="34"/>
  <c r="I275" i="34"/>
  <c r="G275" i="34"/>
  <c r="G271" i="34"/>
  <c r="H271" i="34"/>
  <c r="I271" i="34"/>
  <c r="G272" i="34"/>
  <c r="H272" i="34"/>
  <c r="I272" i="34"/>
  <c r="G273" i="34"/>
  <c r="H273" i="34"/>
  <c r="I273" i="34"/>
  <c r="H270" i="34"/>
  <c r="I270" i="34"/>
  <c r="G270" i="34"/>
  <c r="G264" i="34"/>
  <c r="H264" i="34"/>
  <c r="I264" i="34"/>
  <c r="H263" i="34"/>
  <c r="I263" i="34"/>
  <c r="G263" i="34"/>
  <c r="G256" i="34"/>
  <c r="H256" i="34"/>
  <c r="I256" i="34"/>
  <c r="G257" i="34"/>
  <c r="H257" i="34"/>
  <c r="I257" i="34"/>
  <c r="H255" i="34"/>
  <c r="I255" i="34"/>
  <c r="G255" i="34"/>
  <c r="G249" i="34"/>
  <c r="H249" i="34"/>
  <c r="I249" i="34"/>
  <c r="G250" i="34"/>
  <c r="H250" i="34"/>
  <c r="I250" i="34"/>
  <c r="G251" i="34"/>
  <c r="H251" i="34"/>
  <c r="I251" i="34"/>
  <c r="G252" i="34"/>
  <c r="H252" i="34"/>
  <c r="I252" i="34"/>
  <c r="G253" i="34"/>
  <c r="H253" i="34"/>
  <c r="I253" i="34"/>
  <c r="H248" i="34"/>
  <c r="I248" i="34"/>
  <c r="G248" i="34"/>
  <c r="H240" i="34"/>
  <c r="I240" i="34"/>
  <c r="G240" i="34"/>
  <c r="G233" i="34"/>
  <c r="H233" i="34"/>
  <c r="I233" i="34"/>
  <c r="G234" i="34"/>
  <c r="H234" i="34"/>
  <c r="I234" i="34"/>
  <c r="H232" i="34"/>
  <c r="I232" i="34"/>
  <c r="G232" i="34"/>
  <c r="G227" i="34"/>
  <c r="H227" i="34"/>
  <c r="I227" i="34"/>
  <c r="G228" i="34"/>
  <c r="H228" i="34"/>
  <c r="I228" i="34"/>
  <c r="G229" i="34"/>
  <c r="H229" i="34"/>
  <c r="I229" i="34"/>
  <c r="G230" i="34"/>
  <c r="H230" i="34"/>
  <c r="I230" i="34"/>
  <c r="H226" i="34"/>
  <c r="I226" i="34"/>
  <c r="G226" i="34"/>
  <c r="G210" i="34"/>
  <c r="H210" i="34"/>
  <c r="I210" i="34"/>
  <c r="G211" i="34"/>
  <c r="H211" i="34"/>
  <c r="I211" i="34"/>
  <c r="G212" i="34"/>
  <c r="H212" i="34"/>
  <c r="I212" i="34"/>
  <c r="G213" i="34"/>
  <c r="H213" i="34"/>
  <c r="I213" i="34"/>
  <c r="G214" i="34"/>
  <c r="H214" i="34"/>
  <c r="I214" i="34"/>
  <c r="G215" i="34"/>
  <c r="H215" i="34"/>
  <c r="I215" i="34"/>
  <c r="H209" i="34"/>
  <c r="I209" i="34"/>
  <c r="G209" i="34"/>
  <c r="G205" i="34"/>
  <c r="H205" i="34"/>
  <c r="I205" i="34"/>
  <c r="G206" i="34"/>
  <c r="H206" i="34"/>
  <c r="I206" i="34"/>
  <c r="G207" i="34"/>
  <c r="H207" i="34"/>
  <c r="I207" i="34"/>
  <c r="H204" i="34"/>
  <c r="I204" i="34"/>
  <c r="G204" i="34"/>
  <c r="G195" i="34"/>
  <c r="H195" i="34"/>
  <c r="I195" i="34"/>
  <c r="G196" i="34"/>
  <c r="H196" i="34"/>
  <c r="I196" i="34"/>
  <c r="H194" i="34"/>
  <c r="I194" i="34"/>
  <c r="G194" i="34"/>
  <c r="G183" i="34"/>
  <c r="H183" i="34"/>
  <c r="I183" i="34"/>
  <c r="G184" i="34"/>
  <c r="H184" i="34"/>
  <c r="I184" i="34"/>
  <c r="G185" i="34"/>
  <c r="H185" i="34"/>
  <c r="I185" i="34"/>
  <c r="G186" i="34"/>
  <c r="H186" i="34"/>
  <c r="I186" i="34"/>
  <c r="G187" i="34"/>
  <c r="H187" i="34"/>
  <c r="I187" i="34"/>
  <c r="G188" i="34"/>
  <c r="H188" i="34"/>
  <c r="I188" i="34"/>
  <c r="H182" i="34"/>
  <c r="I182" i="34"/>
  <c r="G182" i="34"/>
  <c r="G177" i="34"/>
  <c r="H177" i="34"/>
  <c r="I177" i="34"/>
  <c r="G178" i="34"/>
  <c r="H178" i="34"/>
  <c r="I178" i="34"/>
  <c r="G179" i="34"/>
  <c r="H179" i="34"/>
  <c r="I179" i="34"/>
  <c r="G180" i="34"/>
  <c r="H180" i="34"/>
  <c r="I180" i="34"/>
  <c r="H176" i="34"/>
  <c r="I176" i="34"/>
  <c r="G176" i="34"/>
  <c r="G164" i="34"/>
  <c r="H164" i="34"/>
  <c r="I164" i="34"/>
  <c r="G165" i="34"/>
  <c r="H165" i="34"/>
  <c r="I165" i="34"/>
  <c r="G166" i="34"/>
  <c r="H166" i="34"/>
  <c r="I166" i="34"/>
  <c r="G167" i="34"/>
  <c r="H167" i="34"/>
  <c r="I167" i="34"/>
  <c r="G168" i="34"/>
  <c r="H168" i="34"/>
  <c r="I168" i="34"/>
  <c r="H163" i="34"/>
  <c r="I163" i="34"/>
  <c r="G163" i="34"/>
  <c r="G157" i="34"/>
  <c r="H157" i="34"/>
  <c r="I157" i="34"/>
  <c r="H156" i="34"/>
  <c r="I156" i="34"/>
  <c r="G156" i="34"/>
  <c r="H147" i="34"/>
  <c r="I147" i="34"/>
  <c r="G147" i="34"/>
  <c r="H145" i="34"/>
  <c r="I145" i="34"/>
  <c r="G145" i="34"/>
  <c r="G135" i="34"/>
  <c r="H135" i="34"/>
  <c r="I135" i="34"/>
  <c r="G136" i="34"/>
  <c r="H136" i="34"/>
  <c r="I136" i="34"/>
  <c r="G137" i="34"/>
  <c r="H137" i="34"/>
  <c r="I137" i="34"/>
  <c r="H134" i="34"/>
  <c r="I134" i="34"/>
  <c r="G134" i="34"/>
  <c r="G124" i="34"/>
  <c r="H124" i="34"/>
  <c r="I124" i="34"/>
  <c r="G125" i="34"/>
  <c r="H125" i="34"/>
  <c r="I125" i="34"/>
  <c r="G126" i="34"/>
  <c r="H126" i="34"/>
  <c r="I126" i="34"/>
  <c r="G127" i="34"/>
  <c r="H127" i="34"/>
  <c r="I127" i="34"/>
  <c r="G128" i="34"/>
  <c r="H128" i="34"/>
  <c r="I128" i="34"/>
  <c r="H123" i="34"/>
  <c r="I123" i="34"/>
  <c r="G123" i="34"/>
  <c r="G118" i="34"/>
  <c r="H118" i="34"/>
  <c r="I118" i="34"/>
  <c r="G119" i="34"/>
  <c r="H119" i="34"/>
  <c r="I119" i="34"/>
  <c r="G120" i="34"/>
  <c r="H120" i="34"/>
  <c r="I120" i="34"/>
  <c r="G121" i="34"/>
  <c r="H121" i="34"/>
  <c r="I121" i="34"/>
  <c r="H117" i="34"/>
  <c r="I117" i="34"/>
  <c r="G117" i="34"/>
  <c r="G105" i="34"/>
  <c r="H105" i="34"/>
  <c r="I105" i="34"/>
  <c r="G106" i="34"/>
  <c r="H106" i="34"/>
  <c r="I106" i="34"/>
  <c r="G107" i="34"/>
  <c r="H107" i="34"/>
  <c r="I107" i="34"/>
  <c r="G108" i="34"/>
  <c r="H108" i="34"/>
  <c r="I108" i="34"/>
  <c r="G109" i="34"/>
  <c r="H109" i="34"/>
  <c r="I109" i="34"/>
  <c r="H104" i="34"/>
  <c r="I104" i="34"/>
  <c r="G104" i="34"/>
  <c r="G87" i="34"/>
  <c r="H87" i="34"/>
  <c r="I87" i="34"/>
  <c r="G88" i="34"/>
  <c r="H88" i="34"/>
  <c r="I88" i="34"/>
  <c r="G89" i="34"/>
  <c r="H89" i="34"/>
  <c r="I89" i="34"/>
  <c r="G90" i="34"/>
  <c r="H90" i="34"/>
  <c r="I90" i="34"/>
  <c r="G91" i="34"/>
  <c r="H91" i="34"/>
  <c r="I91" i="34"/>
  <c r="H86" i="34"/>
  <c r="I86" i="34"/>
  <c r="G86" i="34"/>
  <c r="G79" i="34"/>
  <c r="H79" i="34"/>
  <c r="I79" i="34"/>
  <c r="G80" i="34"/>
  <c r="H80" i="34"/>
  <c r="I80" i="34"/>
  <c r="H78" i="34"/>
  <c r="I78" i="34"/>
  <c r="G78" i="34"/>
  <c r="G60" i="34"/>
  <c r="H60" i="34"/>
  <c r="I60" i="34"/>
  <c r="G61" i="34"/>
  <c r="H61" i="34"/>
  <c r="I61" i="34"/>
  <c r="G62" i="34"/>
  <c r="H62" i="34"/>
  <c r="I62" i="34"/>
  <c r="G63" i="34"/>
  <c r="H63" i="34"/>
  <c r="I63" i="34"/>
  <c r="G64" i="34"/>
  <c r="H64" i="34"/>
  <c r="I64" i="34"/>
  <c r="G65" i="34"/>
  <c r="H65" i="34"/>
  <c r="I65" i="34"/>
  <c r="G66" i="34"/>
  <c r="H66" i="34"/>
  <c r="I66" i="34"/>
  <c r="G67" i="34"/>
  <c r="H67" i="34"/>
  <c r="I67" i="34"/>
  <c r="G68" i="34"/>
  <c r="H68" i="34"/>
  <c r="I68" i="34"/>
  <c r="G69" i="34"/>
  <c r="H69" i="34"/>
  <c r="I69" i="34"/>
  <c r="H59" i="34"/>
  <c r="I59" i="34"/>
  <c r="G59" i="34"/>
  <c r="G46" i="34"/>
  <c r="H46" i="34"/>
  <c r="I46" i="34"/>
  <c r="G47" i="34"/>
  <c r="H47" i="34"/>
  <c r="I47" i="34"/>
  <c r="G48" i="34"/>
  <c r="H48" i="34"/>
  <c r="I48" i="34"/>
  <c r="G49" i="34"/>
  <c r="H49" i="34"/>
  <c r="I49" i="34"/>
  <c r="G50" i="34"/>
  <c r="H50" i="34"/>
  <c r="I50" i="34"/>
  <c r="G51" i="34"/>
  <c r="H51" i="34"/>
  <c r="I51" i="34"/>
  <c r="G52" i="34"/>
  <c r="H52" i="34"/>
  <c r="I52" i="34"/>
  <c r="G53" i="34"/>
  <c r="H53" i="34"/>
  <c r="I53" i="34"/>
  <c r="G54" i="34"/>
  <c r="H54" i="34"/>
  <c r="I54" i="34"/>
  <c r="G55" i="34"/>
  <c r="H55" i="34"/>
  <c r="I55" i="34"/>
  <c r="G56" i="34"/>
  <c r="H56" i="34"/>
  <c r="I56" i="34"/>
  <c r="G57" i="34"/>
  <c r="H57" i="34"/>
  <c r="I57" i="34"/>
  <c r="H45" i="34"/>
  <c r="I45" i="34"/>
  <c r="G45" i="34"/>
  <c r="G24" i="34"/>
  <c r="H24" i="34"/>
  <c r="I24" i="34"/>
  <c r="G25" i="34"/>
  <c r="H25" i="34"/>
  <c r="I25" i="34"/>
  <c r="G26" i="34"/>
  <c r="H26" i="34"/>
  <c r="I26" i="34"/>
  <c r="G27" i="34"/>
  <c r="H27" i="34"/>
  <c r="I27" i="34"/>
  <c r="G28" i="34"/>
  <c r="H28" i="34"/>
  <c r="I28" i="34"/>
  <c r="G29" i="34"/>
  <c r="H29" i="34"/>
  <c r="I29" i="34"/>
  <c r="G30" i="34"/>
  <c r="H30" i="34"/>
  <c r="I30" i="34"/>
  <c r="G31" i="34"/>
  <c r="H31" i="34"/>
  <c r="I31" i="34"/>
  <c r="G32" i="34"/>
  <c r="H32" i="34"/>
  <c r="I32" i="34"/>
  <c r="G33" i="34"/>
  <c r="H33" i="34"/>
  <c r="I33" i="34"/>
  <c r="G34" i="34"/>
  <c r="H34" i="34"/>
  <c r="I34" i="34"/>
  <c r="G35" i="34"/>
  <c r="H35" i="34"/>
  <c r="I35" i="34"/>
  <c r="G36" i="34"/>
  <c r="H36" i="34"/>
  <c r="I36" i="34"/>
  <c r="G37" i="34"/>
  <c r="H37" i="34"/>
  <c r="I37" i="34"/>
  <c r="H23" i="34"/>
  <c r="I23" i="34"/>
  <c r="G23" i="34"/>
  <c r="G15" i="34"/>
  <c r="H15" i="34"/>
  <c r="I15" i="34"/>
  <c r="G16" i="34"/>
  <c r="H16" i="34"/>
  <c r="I16" i="34"/>
  <c r="G17" i="34"/>
  <c r="H17" i="34"/>
  <c r="I17" i="34"/>
  <c r="H14" i="34"/>
  <c r="I14" i="34"/>
  <c r="G14" i="34"/>
  <c r="G10" i="34"/>
  <c r="H10" i="34"/>
  <c r="I10" i="34"/>
  <c r="H9" i="34"/>
  <c r="I9" i="34"/>
  <c r="G9" i="34"/>
  <c r="C603" i="34"/>
  <c r="C602" i="34"/>
  <c r="C286" i="34"/>
  <c r="C285" i="34"/>
  <c r="C264" i="34"/>
  <c r="C263" i="34"/>
  <c r="C195" i="34"/>
  <c r="C194" i="34"/>
  <c r="C165" i="34"/>
  <c r="C164" i="34"/>
  <c r="C163" i="34"/>
  <c r="C135" i="34"/>
  <c r="C134" i="34"/>
  <c r="C105" i="34"/>
  <c r="C104" i="34"/>
  <c r="C92" i="34"/>
  <c r="C90" i="34"/>
  <c r="C88" i="34"/>
  <c r="C86" i="34"/>
  <c r="C32" i="34"/>
  <c r="C29" i="34"/>
  <c r="C26" i="34"/>
  <c r="C23" i="34"/>
  <c r="C10" i="34"/>
  <c r="C9" i="34"/>
</calcChain>
</file>

<file path=xl/sharedStrings.xml><?xml version="1.0" encoding="utf-8"?>
<sst xmlns="http://schemas.openxmlformats.org/spreadsheetml/2006/main" count="4526" uniqueCount="329">
  <si>
    <t>Наименование</t>
  </si>
  <si>
    <t xml:space="preserve"> I</t>
  </si>
  <si>
    <t xml:space="preserve"> P</t>
  </si>
  <si>
    <t>Q</t>
  </si>
  <si>
    <t>4-00</t>
  </si>
  <si>
    <t>10-00</t>
  </si>
  <si>
    <t>I A</t>
  </si>
  <si>
    <t>Т-1</t>
  </si>
  <si>
    <t>положение анцапф</t>
  </si>
  <si>
    <t>Т-2</t>
  </si>
  <si>
    <t>напряж. 110кВ</t>
  </si>
  <si>
    <t>1с</t>
  </si>
  <si>
    <t>2с</t>
  </si>
  <si>
    <t>35кВ</t>
  </si>
  <si>
    <t>Положение анцапф</t>
  </si>
  <si>
    <t>110кВ</t>
  </si>
  <si>
    <t>I А</t>
  </si>
  <si>
    <t>тр-ра</t>
  </si>
  <si>
    <t>6-10кВ</t>
  </si>
  <si>
    <t>%</t>
  </si>
  <si>
    <t>Л-4</t>
  </si>
  <si>
    <t>Л-1</t>
  </si>
  <si>
    <t>Л-2</t>
  </si>
  <si>
    <t>Л-3</t>
  </si>
  <si>
    <t>Л-8</t>
  </si>
  <si>
    <t>Л-5</t>
  </si>
  <si>
    <t>Л-6</t>
  </si>
  <si>
    <t>Л-7</t>
  </si>
  <si>
    <t>Л-9</t>
  </si>
  <si>
    <t>Л-21</t>
  </si>
  <si>
    <t>Л-19</t>
  </si>
  <si>
    <t>Л-17</t>
  </si>
  <si>
    <t>Л-15</t>
  </si>
  <si>
    <t>Л-11</t>
  </si>
  <si>
    <t>Л-16</t>
  </si>
  <si>
    <t>Л-12</t>
  </si>
  <si>
    <t>Л-14</t>
  </si>
  <si>
    <t>Л-13</t>
  </si>
  <si>
    <t>Л-10</t>
  </si>
  <si>
    <t>Л-18</t>
  </si>
  <si>
    <t>Л-22</t>
  </si>
  <si>
    <t>СВ-110</t>
  </si>
  <si>
    <t>Загрузка</t>
  </si>
  <si>
    <t>Напряжение</t>
  </si>
  <si>
    <t>Нагрузка фактическая</t>
  </si>
  <si>
    <t>Номинальный ток</t>
  </si>
  <si>
    <t>дата:</t>
  </si>
  <si>
    <t>N</t>
  </si>
  <si>
    <t>мощ-сть</t>
  </si>
  <si>
    <t>Приме-</t>
  </si>
  <si>
    <t>пп</t>
  </si>
  <si>
    <t>ПС</t>
  </si>
  <si>
    <t>тран-ра</t>
  </si>
  <si>
    <t>чания.</t>
  </si>
  <si>
    <t>МВ*А</t>
  </si>
  <si>
    <t>А</t>
  </si>
  <si>
    <t>кВ</t>
  </si>
  <si>
    <t>Т-3</t>
  </si>
  <si>
    <t>T-2</t>
  </si>
  <si>
    <t>Примечание</t>
  </si>
  <si>
    <t>перетоков мощности и уровней напряжения</t>
  </si>
  <si>
    <t>РМВт</t>
  </si>
  <si>
    <t>QМВАр</t>
  </si>
  <si>
    <t>1с-2с</t>
  </si>
  <si>
    <t>3с</t>
  </si>
  <si>
    <t>IА</t>
  </si>
  <si>
    <t>Л-20</t>
  </si>
  <si>
    <t>СВ-35</t>
  </si>
  <si>
    <t>напряжение</t>
  </si>
  <si>
    <t>Т-1               10кВ</t>
  </si>
  <si>
    <t xml:space="preserve">                    35кВ</t>
  </si>
  <si>
    <t>Т-2               10кВ</t>
  </si>
  <si>
    <t>напряж. 35кВ</t>
  </si>
  <si>
    <t>напряж. 10кВ</t>
  </si>
  <si>
    <t>Т-1               110кВ</t>
  </si>
  <si>
    <t xml:space="preserve">                    10кВ</t>
  </si>
  <si>
    <t>Т-2               110кВ</t>
  </si>
  <si>
    <t>Т-1             10кВ</t>
  </si>
  <si>
    <t>напряж. 6кВ</t>
  </si>
  <si>
    <t xml:space="preserve">                    110кВ</t>
  </si>
  <si>
    <t xml:space="preserve">                 110кВ</t>
  </si>
  <si>
    <t>БАЛАНС</t>
  </si>
  <si>
    <t>Т-1               6кВ</t>
  </si>
  <si>
    <t>Т-2               6кВ</t>
  </si>
  <si>
    <t>Т-3               10кВ</t>
  </si>
  <si>
    <t>Наименование присоединения</t>
  </si>
  <si>
    <t>ВАЛДАЙСКИЕ ЭЛЕКТРИЧЕСКИЕ СЕТИ</t>
  </si>
  <si>
    <t xml:space="preserve">нагрузок трансформаторов 6-10-35-110 кВ на подстанциях производственных отделений "Новгородэнерго" </t>
  </si>
  <si>
    <t>БАЛАНС (А)</t>
  </si>
  <si>
    <t>БАЛАНС Т-1</t>
  </si>
  <si>
    <t>БАЛАНС Т-2</t>
  </si>
  <si>
    <t>БАЛАНС 10кВ</t>
  </si>
  <si>
    <t xml:space="preserve">                   35кВ</t>
  </si>
  <si>
    <t>Т-1               35кВ</t>
  </si>
  <si>
    <t>Т-2               35кВ</t>
  </si>
  <si>
    <t>Т-1          110кВ</t>
  </si>
  <si>
    <t xml:space="preserve">               1 ввод 10кВ</t>
  </si>
  <si>
    <t xml:space="preserve">               2 ввод 10кВ</t>
  </si>
  <si>
    <t xml:space="preserve">                3 ввод 10кВ</t>
  </si>
  <si>
    <t xml:space="preserve">                4 ввод 10кВ</t>
  </si>
  <si>
    <t>Всего:</t>
  </si>
  <si>
    <t>Л-24</t>
  </si>
  <si>
    <t>Всего по ПС:</t>
  </si>
  <si>
    <t>Т-1                                          10</t>
  </si>
  <si>
    <t>Т-1                                         10</t>
  </si>
  <si>
    <t>Т-2                                         10</t>
  </si>
  <si>
    <t xml:space="preserve">Т-1                                         10                         </t>
  </si>
  <si>
    <t>Т-3                                         10</t>
  </si>
  <si>
    <t>ВСЕГО по ПС:</t>
  </si>
  <si>
    <t>ВСЕГО по ПС</t>
  </si>
  <si>
    <t xml:space="preserve">ВСЕГО по ПС </t>
  </si>
  <si>
    <t>04-00</t>
  </si>
  <si>
    <t>Р, МВт</t>
  </si>
  <si>
    <t>Q, Мвар</t>
  </si>
  <si>
    <t>Напряж. 110 кВ</t>
  </si>
  <si>
    <t>1 с</t>
  </si>
  <si>
    <t>2 с</t>
  </si>
  <si>
    <t>ВАЛДАЙСКИЕ ЭЛЕКТРОСЕТИ</t>
  </si>
  <si>
    <t>Объект</t>
  </si>
  <si>
    <t>Действие  АЧР</t>
  </si>
  <si>
    <t>Уставки</t>
  </si>
  <si>
    <t>Мощность, МВт</t>
  </si>
  <si>
    <t>Валдайские электрические сети</t>
  </si>
  <si>
    <t>Активная мощность (P) присоединений  подведенных под АЧР</t>
  </si>
  <si>
    <t>4с</t>
  </si>
  <si>
    <t>МВт</t>
  </si>
  <si>
    <t xml:space="preserve">                                      Контрольные замеры                             Приложение1</t>
  </si>
  <si>
    <t>Т-2             10кВ</t>
  </si>
  <si>
    <t>БАЛАНС 110кВ</t>
  </si>
  <si>
    <t>БАЛАНС 35кВ</t>
  </si>
  <si>
    <t xml:space="preserve">БАЛАНС </t>
  </si>
  <si>
    <t xml:space="preserve">                                               в период проведения контрольных замеров</t>
  </si>
  <si>
    <t>Контрольные замеры перетоков мощности и уровней напряжения на подстанциях</t>
  </si>
  <si>
    <t>производственных отделений "Новгородэнерго"</t>
  </si>
  <si>
    <t>Первое деление прибора</t>
  </si>
  <si>
    <t>резерв</t>
  </si>
  <si>
    <t>Мощность Р,МВт</t>
  </si>
  <si>
    <t>10кВ</t>
  </si>
  <si>
    <t>Т-2          110кВ</t>
  </si>
  <si>
    <t>откл</t>
  </si>
  <si>
    <t>В-110 кВ л.Кр-3</t>
  </si>
  <si>
    <t>ПС 110 кВ    Валдай</t>
  </si>
  <si>
    <t>ПС  110 кВ                Марево</t>
  </si>
  <si>
    <t>ПС 110 кВ                  Демянск</t>
  </si>
  <si>
    <t>ПС 110 кВ                Крестцы</t>
  </si>
  <si>
    <t>В-110 кВ л.Гз</t>
  </si>
  <si>
    <t>В-10, 35 кВ Т-1, Т-2</t>
  </si>
  <si>
    <t>В-110кВ л.Кр-4</t>
  </si>
  <si>
    <t>Дежурный (фамилия)</t>
  </si>
  <si>
    <t>Дата:</t>
  </si>
  <si>
    <t xml:space="preserve">Л-1 </t>
  </si>
  <si>
    <t>ЧАПВ нет</t>
  </si>
  <si>
    <t>выведена в резерв</t>
  </si>
  <si>
    <t>ПС 110 кВ Бояры</t>
  </si>
  <si>
    <t>ПС 110 кв Валдай</t>
  </si>
  <si>
    <t>Л.Газовая</t>
  </si>
  <si>
    <t>Л.Валдайская-2</t>
  </si>
  <si>
    <t>Л.Лычковская-2</t>
  </si>
  <si>
    <t>Л.Крестецкая-4</t>
  </si>
  <si>
    <t>ПС 110 кВ Велилы</t>
  </si>
  <si>
    <t xml:space="preserve">Л.Велильская-1 </t>
  </si>
  <si>
    <t>ПС 110 кВ Газовая</t>
  </si>
  <si>
    <t>Л.Окуловская -3</t>
  </si>
  <si>
    <t>Л.Новая</t>
  </si>
  <si>
    <t>Л.Валдайская-1</t>
  </si>
  <si>
    <t>ПС 110 кВ Демянск</t>
  </si>
  <si>
    <t>ПС 110 кВ Елисеево</t>
  </si>
  <si>
    <t>ПС 110 кВ Заря</t>
  </si>
  <si>
    <t>ПС 110 кВ Крестцы</t>
  </si>
  <si>
    <t>Л.Ручьевская-1</t>
  </si>
  <si>
    <t>Л.Крестецкая-2</t>
  </si>
  <si>
    <t>Л.Крестецкая-3</t>
  </si>
  <si>
    <t>Л.Лычковская-1</t>
  </si>
  <si>
    <t>Л.Лычковская-3</t>
  </si>
  <si>
    <t>ПС 110 кВ Лычково</t>
  </si>
  <si>
    <t>ПС 110 кВ Любница</t>
  </si>
  <si>
    <t>ПС 110 кВ Марево</t>
  </si>
  <si>
    <t>ПС 110 кВ Новая</t>
  </si>
  <si>
    <t>ПС 110 кВ Ручьи</t>
  </si>
  <si>
    <t>Л.Крестецкая-1</t>
  </si>
  <si>
    <t>ПС 110 кВ Новое Рахино</t>
  </si>
  <si>
    <t>ПС 110 кВ Валдай</t>
  </si>
  <si>
    <t>ПС 35 кВ Молвотицы</t>
  </si>
  <si>
    <t>ПС 35 кВ Красная</t>
  </si>
  <si>
    <t>ПС 35 кВ Есипово</t>
  </si>
  <si>
    <t>ПС 35 кВ Поля</t>
  </si>
  <si>
    <t>ПС 35 кВ Ямник</t>
  </si>
  <si>
    <t>ПС 35 кВ Яжелбицы</t>
  </si>
  <si>
    <t>ПС 35 кВ Почеп</t>
  </si>
  <si>
    <t>ПС 35 кВ Синяя</t>
  </si>
  <si>
    <t>ПС 35 кВ Зеленая</t>
  </si>
  <si>
    <t>ПС 35 кВ Д.О.Валдай</t>
  </si>
  <si>
    <t>ПС 35 кВ Ящерово</t>
  </si>
  <si>
    <t>ПС 35 кВ Дворец</t>
  </si>
  <si>
    <t>ПС 35 кВ Нелюшка</t>
  </si>
  <si>
    <t>ПС 35 кВ Б.Уклейно</t>
  </si>
  <si>
    <t>ПС 35 кВ Ч.Ручей</t>
  </si>
  <si>
    <t>ПС 35 кВ Полново</t>
  </si>
  <si>
    <t>ПС 35 кВ Зайцево</t>
  </si>
  <si>
    <t>ПС 35 кВ Усть-Волма</t>
  </si>
  <si>
    <t>ПС 35 кВ Невская</t>
  </si>
  <si>
    <t xml:space="preserve">                                                                                     Ведомость                                                                                               Приложение 4</t>
  </si>
  <si>
    <t>Приложение 5</t>
  </si>
  <si>
    <t>21-00</t>
  </si>
  <si>
    <t>Т-1                                         6</t>
  </si>
  <si>
    <t>Т-2                                         6</t>
  </si>
  <si>
    <t>РП Миронеги</t>
  </si>
  <si>
    <t>Л-5 ПС Валдай</t>
  </si>
  <si>
    <t>РП Горное</t>
  </si>
  <si>
    <t>Л-4 РП Миронеги</t>
  </si>
  <si>
    <t>РП Крестцы</t>
  </si>
  <si>
    <t>Л-8 ПС Крестцы</t>
  </si>
  <si>
    <t>Всего по ПС 6 кВ</t>
  </si>
  <si>
    <t>РП Ярково</t>
  </si>
  <si>
    <t>Л-1 ПС Новое Рахино</t>
  </si>
  <si>
    <t>Л-2 ПС Новое Рахино</t>
  </si>
  <si>
    <t xml:space="preserve">Л-5 </t>
  </si>
  <si>
    <t xml:space="preserve">Л-4 </t>
  </si>
  <si>
    <t>Всего по ПС 10 кВ:</t>
  </si>
  <si>
    <t>на подстанциях Филиала ПАО "МРСК Северо-Запада" "Новгородэнерго"</t>
  </si>
  <si>
    <t xml:space="preserve">  В-35 кВ Т-1 л. Зл-2  </t>
  </si>
  <si>
    <t xml:space="preserve">В-35 кВ Т-2  л. Зл-1, Дв-1 </t>
  </si>
  <si>
    <t>Л-23</t>
  </si>
  <si>
    <t xml:space="preserve">В-10 кВ  Т-1 ф.:1, 2, 5, 6, 7, 9, 10, 11, 12, 13, 14, 17, 24                                            </t>
  </si>
  <si>
    <t>ВЛ 110 кВ Л.Газовая</t>
  </si>
  <si>
    <t>ВЛ 110 кВ Л.Валдайская-2</t>
  </si>
  <si>
    <t>ВЛ 110 кВ Л.Лычковская-2</t>
  </si>
  <si>
    <t>ВЛ 110 кВ Л.Крестецкая-4</t>
  </si>
  <si>
    <t>ВЛ 35 кВ Л.Зеленая-2</t>
  </si>
  <si>
    <t>ВЛ 35 кВ Л.Зеленая-1</t>
  </si>
  <si>
    <t>ВЛ 35 кВ Л.Дворецкая-1</t>
  </si>
  <si>
    <t>ВЛ 110 кВ Л.Окуловская -3</t>
  </si>
  <si>
    <t>ВЛ 110 кВ Л.Новая</t>
  </si>
  <si>
    <t>ВЛ 110 кВ Л.Валдайская-1</t>
  </si>
  <si>
    <t xml:space="preserve">ВЛ 110 кВ Л.Бельская-1                        </t>
  </si>
  <si>
    <t xml:space="preserve">ВЛ 110 кВ Л.Залучская-3                             </t>
  </si>
  <si>
    <t>ВЛ 110 кВ Л.Валдайская-3</t>
  </si>
  <si>
    <t>ВЛ 110 кВ Л.Труд-Елисеево</t>
  </si>
  <si>
    <t>ВЛ 35 кВ Л.Синяя-1</t>
  </si>
  <si>
    <t>ВЛ 35 кВ Л.Красная-1</t>
  </si>
  <si>
    <t>ВЛ 110 кВ Л.Ручьевская-1</t>
  </si>
  <si>
    <t>ВЛ 110 кВ Л.Крестецкая-2</t>
  </si>
  <si>
    <t>ВЛ 110 кВ Л.Крестецкая-3</t>
  </si>
  <si>
    <t>ВЛ 35 кВ Л.Волмская-1</t>
  </si>
  <si>
    <t>ВЛ 35 кВ Л.Невская-1</t>
  </si>
  <si>
    <t>ВЛ 35 кВ Л.Почепская-1</t>
  </si>
  <si>
    <t>ВЛ 110 кВ Л.Лычковская-1</t>
  </si>
  <si>
    <t>ВЛ 110 кВ Л.Лычковская-3</t>
  </si>
  <si>
    <t>ВЛ 35 кВ Л.Красноборская-1</t>
  </si>
  <si>
    <t>ВЛ 35 кВ Л.Маревская</t>
  </si>
  <si>
    <t>ВЛ 110 кВ Л.Окуловская-4</t>
  </si>
  <si>
    <t>ВЛ 110 кВ Л.Крестецкая-1</t>
  </si>
  <si>
    <t>ВЛ 35 кВ Почепская-2</t>
  </si>
  <si>
    <t>ВЛ 35 кВ Дворецкая-2</t>
  </si>
  <si>
    <t>ВЛ 35 кВ Зеленая-2</t>
  </si>
  <si>
    <t>ВЛ 35 кВ Л.Зеленая-3</t>
  </si>
  <si>
    <t>ВЛ 35 кВ Л.Синяя-2</t>
  </si>
  <si>
    <t>ВЛ 35 кВ Л.Пролетарская-1</t>
  </si>
  <si>
    <t>ВЛ 35 кВ Л.Невская-2</t>
  </si>
  <si>
    <t>ВЛ 35 кВ Л.Красная-2</t>
  </si>
  <si>
    <t>ВЛ 35 кВ Л.Красная-3</t>
  </si>
  <si>
    <t>ВЛ 35 кВ Л.Демянская-4</t>
  </si>
  <si>
    <t>ВЛ 35 кВ Л.Выползовская-2</t>
  </si>
  <si>
    <t>ВЛ 35 кВ Л.Дворецкая-2</t>
  </si>
  <si>
    <t>ВЛ 35 кВ Л.Почепская-3</t>
  </si>
  <si>
    <t>ВЛ 35 кВ Л.Демянская-3</t>
  </si>
  <si>
    <t>ВЛ 35 кВ Л.Почепская-2</t>
  </si>
  <si>
    <t>КЛ-Есипово</t>
  </si>
  <si>
    <t>Было</t>
  </si>
  <si>
    <t>ПС 35 кВ Черный Ручей</t>
  </si>
  <si>
    <t>ПС 35 кВ  Дворец</t>
  </si>
  <si>
    <t xml:space="preserve">В-10 кВ Т-2 ф.:3, 4, 8, 15, 16, 18, 19, 20, 21, 22                                                       </t>
  </si>
  <si>
    <t>ВЛ 35 кВ Л.Демянская-1</t>
  </si>
  <si>
    <t>ВЛ 35 кВ Л.Демянская-2</t>
  </si>
  <si>
    <t>IV ст. 13 оч. АЧР-2 48,7Гц  50 с  возврат АЧР-2  48,8  Гц</t>
  </si>
  <si>
    <t>II ст. 12 оч. ЧАПВ 49,4 Гц 83 с  возврат ЧАПВ  49,35  Гц</t>
  </si>
  <si>
    <t>10 оч. АЧР-1   47,0 Гц   0,3 с  возврат  АЧР-1  47,05  Гц</t>
  </si>
  <si>
    <t>10 оч. АЧР-1   47,0 Гц   0,3 с                            возврат  АЧР-1  47,05  Гц</t>
  </si>
  <si>
    <t>IV ст. 13 оч. АЧР-2 48,7 Гц  50 с                          возврат АЧР-2  48,8  Гц</t>
  </si>
  <si>
    <t>II ст. 12 оч. ЧАПВ 49,4 Гц 82 с                        возврат ЧАПВ  49,35  Гц</t>
  </si>
  <si>
    <t>III ст. 12 оч. АЧР-2  48,8 Гц 50 с   возврат  АЧР-2  48,9  Гц</t>
  </si>
  <si>
    <t>III ст. 2 оч. ЧАПВ  49,5 Гц 15 с  возврат  ЧАПВ  49,45  Гц</t>
  </si>
  <si>
    <t>9 оч. АЧР-1    47,2 Гц  0,3 с                   возврат АЧР-1  47,25  Гц</t>
  </si>
  <si>
    <t>III ст. 1 оч. ЧАПВ  49,5 Гц 10 с   возврат ЧАПВ  49,45  Гц</t>
  </si>
  <si>
    <t>10 оч. АЧР-1    47,0 Гц  0,3 с  возврат АЧР-1  47,05  Гц</t>
  </si>
  <si>
    <t>II ст. 15 оч. ЧАПВ  49,4 Гц 98 с   возврат ЧАПВ  49,35  Гц</t>
  </si>
  <si>
    <t>8 оч. АЧР-1    47,4 Гц  0,3 с   возврат АЧР-1  47,45  Гц</t>
  </si>
  <si>
    <t>III ст. 10 оч. АЧР-2  48,8 Гц 40 с  возврат  АЧР-2    48,9  Гц</t>
  </si>
  <si>
    <t>III ст. 5 оч. ЧАПВ  49,5 Гц 31 с  возврат  ЧАПВ  49,45  Гц</t>
  </si>
  <si>
    <t>Спец АЧР   49,2 Гц  0,3 с  возврат Спец АЧР  49,25  Гц</t>
  </si>
  <si>
    <t>V ст. 3 оч.ЧАПВ 49,8 Гц 46 с    возврат  ЧАПВ  49,75  Гц</t>
  </si>
  <si>
    <t>4 оч. АЧР-1   48,2 Гц  0,3 с  возврат АЧР-1  48,25  ГЦ</t>
  </si>
  <si>
    <t>II ст.6 оч. АЧР-2  48,9 Гц 25с  возврат  АЧР-2  49  Гц</t>
  </si>
  <si>
    <t>IV ст. 4 оч. ЧАПВ 49,6 Гц 25 с  возврат ЧАПВ  49,55  Гц</t>
  </si>
  <si>
    <t>2 оч. АЧР-2   49,1 Гц   10 с  возврат АЧР-2  49,2  Гц</t>
  </si>
  <si>
    <t>I ст.4 оч.ЧАПВ  49,7 Гц 40 с  возврат ЧАПВ 49,65  Гц</t>
  </si>
  <si>
    <t>2 оч. АЧР-1   48,6 Гц   0,3 с  возврат  АЧР-1  48,65  Гц</t>
  </si>
  <si>
    <t>II ст. 5 оч. АЧР-2 48,9 Гц 20 с  возврат АЧР-2  49  Гц</t>
  </si>
  <si>
    <t>Примечание:</t>
  </si>
  <si>
    <t>21 июня 2017 г.</t>
  </si>
  <si>
    <t>Анализ токовых нагрузок ЛЭП 35-110 кВ Новгородской области по данным контрольных замеров.</t>
  </si>
  <si>
    <t xml:space="preserve">Аварийно- допустимый ток ЛЭП  при 25°С,                                                                          (длительность 20 мин.), (А)  </t>
  </si>
  <si>
    <t>Длительно допустимый ток ЛЭП  при 25°С, (А)</t>
  </si>
  <si>
    <t>90% от длительно допустимого тока ЛЭП при 25°С, (А)</t>
  </si>
  <si>
    <t xml:space="preserve">Примечание </t>
  </si>
  <si>
    <t>Анализ напряжений ПС 35-110 кВ Новгородской области по данным контрольных замеров.</t>
  </si>
  <si>
    <t>ВЛ 110 кВ Л.Окуловская-3</t>
  </si>
  <si>
    <t>Напряжения согласно Растр</t>
  </si>
  <si>
    <t>Расчетные напряжения</t>
  </si>
  <si>
    <t>Допустимые напряжения согласно графика</t>
  </si>
  <si>
    <t>36-37</t>
  </si>
  <si>
    <t>10,4-10,6</t>
  </si>
  <si>
    <t>36-38</t>
  </si>
  <si>
    <t>10,2-10,4</t>
  </si>
  <si>
    <t>10,1-10,6</t>
  </si>
  <si>
    <t>10,3-10,6</t>
  </si>
  <si>
    <t>10,1-10,3</t>
  </si>
  <si>
    <t>9,9-10,1</t>
  </si>
  <si>
    <t>10,3-10,5</t>
  </si>
  <si>
    <t>6,1-6,4</t>
  </si>
  <si>
    <t>10,1-10,3 (Т-2)</t>
  </si>
  <si>
    <t>10,1-10,3 (Т-1)</t>
  </si>
  <si>
    <t>10,1-10,6 (Т-2)</t>
  </si>
  <si>
    <t>нет в графике</t>
  </si>
  <si>
    <t>21 июня 2017 г</t>
  </si>
  <si>
    <r>
      <rPr>
        <u/>
        <sz val="11"/>
        <rFont val="Times New Roman"/>
        <family val="1"/>
        <charset val="204"/>
      </rPr>
      <t xml:space="preserve">686,4 </t>
    </r>
    <r>
      <rPr>
        <sz val="11"/>
        <rFont val="Times New Roman"/>
        <family val="1"/>
        <charset val="204"/>
      </rPr>
      <t>686,4</t>
    </r>
  </si>
  <si>
    <r>
      <rPr>
        <u/>
        <sz val="11"/>
        <rFont val="Times New Roman"/>
        <family val="1"/>
        <charset val="204"/>
      </rPr>
      <t xml:space="preserve">1100   </t>
    </r>
    <r>
      <rPr>
        <sz val="11"/>
        <rFont val="Times New Roman"/>
        <family val="1"/>
        <charset val="204"/>
      </rPr>
      <t xml:space="preserve">                             1100</t>
    </r>
  </si>
  <si>
    <t>10-00 часов</t>
  </si>
  <si>
    <t>нет. нагр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</si>
</sst>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#;[Red]\!\!\!;\&gt;0"/>
    <numFmt numFmtId="165" formatCode="0.0"/>
    <numFmt numFmtId="166" formatCode="0.000"/>
  </numFmts>
  <fonts count="21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color indexed="62"/>
      <name val="Times New Roman"/>
      <family val="1"/>
      <charset val="204"/>
    </font>
    <font>
      <sz val="10"/>
      <name val="Arial Cyr"/>
      <charset val="204"/>
    </font>
    <font>
      <u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sz val="10"/>
      <color theme="1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Arial Cyr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8"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746">
    <xf numFmtId="0" fontId="0" fillId="0" borderId="0" xfId="0"/>
    <xf numFmtId="2" fontId="2" fillId="0" borderId="39" xfId="0" applyNumberFormat="1" applyFont="1" applyFill="1" applyBorder="1" applyAlignment="1">
      <alignment horizontal="center"/>
    </xf>
    <xf numFmtId="2" fontId="2" fillId="0" borderId="38" xfId="0" applyNumberFormat="1" applyFont="1" applyFill="1" applyBorder="1" applyAlignment="1">
      <alignment horizontal="center"/>
    </xf>
    <xf numFmtId="2" fontId="2" fillId="0" borderId="37" xfId="0" applyNumberFormat="1" applyFont="1" applyFill="1" applyBorder="1" applyAlignment="1">
      <alignment horizontal="center"/>
    </xf>
    <xf numFmtId="0" fontId="2" fillId="0" borderId="6" xfId="0" applyFont="1" applyFill="1" applyBorder="1" applyProtection="1">
      <protection locked="0"/>
    </xf>
    <xf numFmtId="0" fontId="4" fillId="0" borderId="0" xfId="0" applyFont="1" applyFill="1" applyProtection="1">
      <protection locked="0"/>
    </xf>
    <xf numFmtId="2" fontId="2" fillId="0" borderId="36" xfId="0" applyNumberFormat="1" applyFont="1" applyFill="1" applyBorder="1" applyAlignment="1">
      <alignment horizontal="center"/>
    </xf>
    <xf numFmtId="2" fontId="2" fillId="0" borderId="35" xfId="0" applyNumberFormat="1" applyFont="1" applyFill="1" applyBorder="1" applyAlignment="1">
      <alignment horizontal="center"/>
    </xf>
    <xf numFmtId="2" fontId="2" fillId="0" borderId="34" xfId="0" applyNumberFormat="1" applyFont="1" applyFill="1" applyBorder="1" applyAlignment="1">
      <alignment horizontal="center"/>
    </xf>
    <xf numFmtId="0" fontId="2" fillId="0" borderId="0" xfId="0" applyFont="1" applyFill="1" applyProtection="1"/>
    <xf numFmtId="0" fontId="9" fillId="0" borderId="2" xfId="0" applyFont="1" applyFill="1" applyBorder="1" applyAlignment="1">
      <alignment horizontal="center"/>
    </xf>
    <xf numFmtId="0" fontId="3" fillId="0" borderId="0" xfId="0" applyFont="1" applyFill="1" applyProtection="1"/>
    <xf numFmtId="0" fontId="4" fillId="0" borderId="0" xfId="0" applyFont="1" applyFill="1" applyProtection="1"/>
    <xf numFmtId="2" fontId="2" fillId="0" borderId="33" xfId="0" applyNumberFormat="1" applyFont="1" applyFill="1" applyBorder="1" applyAlignment="1">
      <alignment horizontal="center"/>
    </xf>
    <xf numFmtId="2" fontId="2" fillId="0" borderId="29" xfId="0" applyNumberFormat="1" applyFont="1" applyFill="1" applyBorder="1" applyAlignment="1">
      <alignment horizontal="center"/>
    </xf>
    <xf numFmtId="2" fontId="2" fillId="0" borderId="28" xfId="0" applyNumberFormat="1" applyFont="1" applyFill="1" applyBorder="1" applyAlignment="1">
      <alignment horizontal="center"/>
    </xf>
    <xf numFmtId="2" fontId="2" fillId="0" borderId="32" xfId="0" applyNumberFormat="1" applyFont="1" applyFill="1" applyBorder="1" applyAlignment="1">
      <alignment horizontal="center"/>
    </xf>
    <xf numFmtId="2" fontId="2" fillId="0" borderId="31" xfId="0" applyNumberFormat="1" applyFont="1" applyFill="1" applyBorder="1" applyAlignment="1">
      <alignment horizontal="center"/>
    </xf>
    <xf numFmtId="2" fontId="2" fillId="0" borderId="30" xfId="0" applyNumberFormat="1" applyFont="1" applyFill="1" applyBorder="1" applyAlignment="1">
      <alignment horizontal="center"/>
    </xf>
    <xf numFmtId="0" fontId="2" fillId="0" borderId="0" xfId="0" applyFont="1" applyFill="1" applyProtection="1">
      <protection locked="0"/>
    </xf>
    <xf numFmtId="0" fontId="2" fillId="0" borderId="0" xfId="0" applyFont="1" applyFill="1"/>
    <xf numFmtId="0" fontId="3" fillId="0" borderId="0" xfId="0" applyFont="1" applyFill="1" applyProtection="1">
      <protection locked="0"/>
    </xf>
    <xf numFmtId="0" fontId="3" fillId="0" borderId="6" xfId="0" applyFont="1" applyFill="1" applyBorder="1" applyProtection="1"/>
    <xf numFmtId="2" fontId="2" fillId="0" borderId="53" xfId="0" applyNumberFormat="1" applyFont="1" applyFill="1" applyBorder="1" applyAlignment="1">
      <alignment horizontal="center"/>
    </xf>
    <xf numFmtId="2" fontId="2" fillId="0" borderId="54" xfId="0" applyNumberFormat="1" applyFont="1" applyFill="1" applyBorder="1" applyAlignment="1">
      <alignment horizontal="center"/>
    </xf>
    <xf numFmtId="2" fontId="2" fillId="0" borderId="45" xfId="0" applyNumberFormat="1" applyFont="1" applyFill="1" applyBorder="1" applyAlignment="1">
      <alignment horizontal="center"/>
    </xf>
    <xf numFmtId="0" fontId="7" fillId="0" borderId="0" xfId="0" applyFont="1" applyFill="1"/>
    <xf numFmtId="2" fontId="2" fillId="0" borderId="20" xfId="0" applyNumberFormat="1" applyFont="1" applyFill="1" applyBorder="1" applyAlignment="1">
      <alignment horizontal="center"/>
    </xf>
    <xf numFmtId="2" fontId="2" fillId="0" borderId="21" xfId="0" applyNumberFormat="1" applyFont="1" applyFill="1" applyBorder="1" applyAlignment="1">
      <alignment horizontal="center"/>
    </xf>
    <xf numFmtId="2" fontId="2" fillId="0" borderId="22" xfId="0" applyNumberFormat="1" applyFont="1" applyFill="1" applyBorder="1" applyAlignment="1">
      <alignment horizontal="center"/>
    </xf>
    <xf numFmtId="0" fontId="0" fillId="0" borderId="0" xfId="0"/>
    <xf numFmtId="0" fontId="0" fillId="0" borderId="0" xfId="0" applyFont="1" applyFill="1"/>
    <xf numFmtId="0" fontId="0" fillId="0" borderId="0" xfId="0" applyFill="1"/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/>
    </xf>
    <xf numFmtId="0" fontId="1" fillId="0" borderId="51" xfId="0" applyFont="1" applyFill="1" applyBorder="1" applyAlignment="1">
      <alignment horizontal="center"/>
    </xf>
    <xf numFmtId="0" fontId="1" fillId="0" borderId="52" xfId="0" applyFont="1" applyFill="1" applyBorder="1" applyAlignment="1">
      <alignment horizontal="center"/>
    </xf>
    <xf numFmtId="0" fontId="1" fillId="0" borderId="44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21" xfId="0" applyFont="1" applyFill="1" applyBorder="1" applyAlignment="1">
      <alignment horizontal="center"/>
    </xf>
    <xf numFmtId="0" fontId="1" fillId="0" borderId="22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left"/>
    </xf>
    <xf numFmtId="1" fontId="1" fillId="0" borderId="8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34" xfId="0" applyFont="1" applyFill="1" applyBorder="1" applyAlignment="1">
      <alignment horizontal="center"/>
    </xf>
    <xf numFmtId="0" fontId="2" fillId="0" borderId="35" xfId="0" applyFont="1" applyFill="1" applyBorder="1" applyAlignment="1">
      <alignment horizontal="center"/>
    </xf>
    <xf numFmtId="0" fontId="2" fillId="0" borderId="36" xfId="0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vertical="center"/>
    </xf>
    <xf numFmtId="0" fontId="2" fillId="0" borderId="18" xfId="0" applyFont="1" applyFill="1" applyBorder="1" applyAlignment="1">
      <alignment horizontal="center"/>
    </xf>
    <xf numFmtId="0" fontId="2" fillId="0" borderId="53" xfId="0" applyFont="1" applyFill="1" applyBorder="1" applyAlignment="1">
      <alignment horizontal="center"/>
    </xf>
    <xf numFmtId="0" fontId="2" fillId="0" borderId="54" xfId="0" applyFont="1" applyFill="1" applyBorder="1" applyAlignment="1">
      <alignment horizontal="center"/>
    </xf>
    <xf numFmtId="0" fontId="2" fillId="0" borderId="45" xfId="0" applyFont="1" applyFill="1" applyBorder="1" applyAlignment="1">
      <alignment horizontal="center"/>
    </xf>
    <xf numFmtId="2" fontId="2" fillId="0" borderId="18" xfId="0" applyNumberFormat="1" applyFont="1" applyFill="1" applyBorder="1" applyAlignment="1">
      <alignment horizontal="center"/>
    </xf>
    <xf numFmtId="2" fontId="2" fillId="0" borderId="18" xfId="0" applyNumberFormat="1" applyFont="1" applyFill="1" applyBorder="1" applyAlignment="1">
      <alignment vertical="center"/>
    </xf>
    <xf numFmtId="0" fontId="2" fillId="0" borderId="37" xfId="0" applyFont="1" applyFill="1" applyBorder="1" applyAlignment="1">
      <alignment horizontal="center"/>
    </xf>
    <xf numFmtId="0" fontId="2" fillId="0" borderId="38" xfId="0" applyFont="1" applyFill="1" applyBorder="1" applyAlignment="1">
      <alignment horizontal="center"/>
    </xf>
    <xf numFmtId="0" fontId="2" fillId="0" borderId="39" xfId="0" applyFont="1" applyFill="1" applyBorder="1" applyAlignment="1">
      <alignment horizontal="center"/>
    </xf>
    <xf numFmtId="2" fontId="2" fillId="0" borderId="35" xfId="0" applyNumberFormat="1" applyFont="1" applyFill="1" applyBorder="1" applyAlignment="1">
      <alignment horizontal="left"/>
    </xf>
    <xf numFmtId="2" fontId="2" fillId="0" borderId="38" xfId="0" applyNumberFormat="1" applyFont="1" applyFill="1" applyBorder="1" applyAlignment="1">
      <alignment horizontal="left"/>
    </xf>
    <xf numFmtId="0" fontId="2" fillId="0" borderId="8" xfId="0" applyFont="1" applyFill="1" applyBorder="1" applyAlignment="1">
      <alignment horizontal="center"/>
    </xf>
    <xf numFmtId="2" fontId="2" fillId="0" borderId="10" xfId="0" applyNumberFormat="1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2" fontId="2" fillId="0" borderId="8" xfId="0" applyNumberFormat="1" applyFont="1" applyFill="1" applyBorder="1" applyAlignment="1">
      <alignment horizontal="center"/>
    </xf>
    <xf numFmtId="2" fontId="2" fillId="0" borderId="8" xfId="0" applyNumberFormat="1" applyFont="1" applyFill="1" applyBorder="1" applyAlignment="1">
      <alignment vertical="center"/>
    </xf>
    <xf numFmtId="0" fontId="2" fillId="0" borderId="36" xfId="0" applyFont="1" applyFill="1" applyBorder="1" applyAlignment="1">
      <alignment horizontal="center" wrapText="1"/>
    </xf>
    <xf numFmtId="0" fontId="2" fillId="0" borderId="39" xfId="0" applyFont="1" applyFill="1" applyBorder="1" applyAlignment="1">
      <alignment horizontal="center" wrapText="1"/>
    </xf>
    <xf numFmtId="0" fontId="2" fillId="0" borderId="20" xfId="0" applyFont="1" applyFill="1" applyBorder="1" applyAlignment="1">
      <alignment horizontal="center"/>
    </xf>
    <xf numFmtId="0" fontId="2" fillId="0" borderId="21" xfId="0" applyFont="1" applyFill="1" applyBorder="1" applyAlignment="1">
      <alignment horizontal="center"/>
    </xf>
    <xf numFmtId="0" fontId="2" fillId="0" borderId="22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2" fontId="2" fillId="0" borderId="20" xfId="0" applyNumberFormat="1" applyFont="1" applyFill="1" applyBorder="1" applyAlignment="1">
      <alignment horizontal="center" vertical="center"/>
    </xf>
    <xf numFmtId="2" fontId="2" fillId="0" borderId="21" xfId="0" applyNumberFormat="1" applyFont="1" applyFill="1" applyBorder="1" applyAlignment="1">
      <alignment horizontal="center" vertical="center"/>
    </xf>
    <xf numFmtId="2" fontId="2" fillId="0" borderId="22" xfId="0" applyNumberFormat="1" applyFont="1" applyFill="1" applyBorder="1" applyAlignment="1">
      <alignment horizontal="center" vertical="center"/>
    </xf>
    <xf numFmtId="2" fontId="2" fillId="0" borderId="8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2" fontId="2" fillId="0" borderId="8" xfId="0" applyNumberFormat="1" applyFont="1" applyFill="1" applyBorder="1" applyAlignment="1">
      <alignment horizontal="center" vertical="center" wrapText="1"/>
    </xf>
    <xf numFmtId="2" fontId="2" fillId="0" borderId="9" xfId="0" applyNumberFormat="1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2" fontId="2" fillId="0" borderId="34" xfId="0" applyNumberFormat="1" applyFont="1" applyFill="1" applyBorder="1"/>
    <xf numFmtId="2" fontId="2" fillId="0" borderId="35" xfId="0" applyNumberFormat="1" applyFont="1" applyFill="1" applyBorder="1"/>
    <xf numFmtId="0" fontId="2" fillId="0" borderId="9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28" xfId="0" applyFont="1" applyFill="1" applyBorder="1" applyAlignment="1">
      <alignment horizontal="center"/>
    </xf>
    <xf numFmtId="0" fontId="2" fillId="0" borderId="29" xfId="0" applyFont="1" applyFill="1" applyBorder="1" applyAlignment="1">
      <alignment horizontal="center"/>
    </xf>
    <xf numFmtId="0" fontId="2" fillId="0" borderId="33" xfId="0" applyFont="1" applyFill="1" applyBorder="1" applyAlignment="1">
      <alignment horizontal="center"/>
    </xf>
    <xf numFmtId="2" fontId="2" fillId="0" borderId="2" xfId="0" applyNumberFormat="1" applyFont="1" applyFill="1" applyBorder="1" applyAlignment="1">
      <alignment horizontal="center"/>
    </xf>
    <xf numFmtId="2" fontId="2" fillId="0" borderId="2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34" xfId="0" applyFont="1" applyFill="1" applyBorder="1" applyAlignment="1">
      <alignment horizontal="center" vertical="center"/>
    </xf>
    <xf numFmtId="0" fontId="2" fillId="0" borderId="35" xfId="0" applyFont="1" applyFill="1" applyBorder="1" applyAlignment="1">
      <alignment horizontal="center" vertical="center"/>
    </xf>
    <xf numFmtId="0" fontId="2" fillId="0" borderId="36" xfId="0" applyFont="1" applyFill="1" applyBorder="1" applyAlignment="1">
      <alignment horizontal="center" vertical="center"/>
    </xf>
    <xf numFmtId="2" fontId="2" fillId="0" borderId="34" xfId="0" applyNumberFormat="1" applyFont="1" applyFill="1" applyBorder="1" applyAlignment="1">
      <alignment horizontal="center" vertical="center"/>
    </xf>
    <xf numFmtId="2" fontId="2" fillId="0" borderId="35" xfId="0" applyNumberFormat="1" applyFont="1" applyFill="1" applyBorder="1" applyAlignment="1">
      <alignment horizontal="center" vertical="center"/>
    </xf>
    <xf numFmtId="2" fontId="2" fillId="0" borderId="36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2" fontId="2" fillId="0" borderId="1" xfId="0" applyNumberFormat="1" applyFont="1" applyFill="1" applyBorder="1" applyAlignment="1">
      <alignment horizontal="center" wrapText="1"/>
    </xf>
    <xf numFmtId="2" fontId="2" fillId="0" borderId="29" xfId="0" applyNumberFormat="1" applyFont="1" applyFill="1" applyBorder="1" applyAlignment="1">
      <alignment horizontal="left"/>
    </xf>
    <xf numFmtId="0" fontId="2" fillId="0" borderId="51" xfId="0" applyFont="1" applyFill="1" applyBorder="1" applyAlignment="1">
      <alignment horizontal="center"/>
    </xf>
    <xf numFmtId="0" fontId="2" fillId="0" borderId="52" xfId="0" applyFont="1" applyFill="1" applyBorder="1" applyAlignment="1">
      <alignment horizontal="center"/>
    </xf>
    <xf numFmtId="0" fontId="2" fillId="0" borderId="44" xfId="0" applyFont="1" applyFill="1" applyBorder="1" applyAlignment="1">
      <alignment horizontal="center"/>
    </xf>
    <xf numFmtId="2" fontId="2" fillId="0" borderId="51" xfId="0" applyNumberFormat="1" applyFont="1" applyFill="1" applyBorder="1" applyAlignment="1">
      <alignment horizontal="center"/>
    </xf>
    <xf numFmtId="2" fontId="2" fillId="0" borderId="52" xfId="0" applyNumberFormat="1" applyFont="1" applyFill="1" applyBorder="1" applyAlignment="1">
      <alignment horizontal="center"/>
    </xf>
    <xf numFmtId="2" fontId="2" fillId="0" borderId="44" xfId="0" applyNumberFormat="1" applyFont="1" applyFill="1" applyBorder="1" applyAlignment="1">
      <alignment horizontal="center"/>
    </xf>
    <xf numFmtId="2" fontId="2" fillId="0" borderId="3" xfId="0" applyNumberFormat="1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2" fontId="2" fillId="0" borderId="3" xfId="0" applyNumberFormat="1" applyFont="1" applyFill="1" applyBorder="1" applyAlignment="1">
      <alignment vertical="center"/>
    </xf>
    <xf numFmtId="2" fontId="2" fillId="0" borderId="21" xfId="0" applyNumberFormat="1" applyFont="1" applyFill="1" applyBorder="1" applyAlignment="1">
      <alignment horizontal="left"/>
    </xf>
    <xf numFmtId="0" fontId="2" fillId="0" borderId="30" xfId="0" applyFont="1" applyFill="1" applyBorder="1" applyAlignment="1">
      <alignment horizontal="center"/>
    </xf>
    <xf numFmtId="0" fontId="2" fillId="0" borderId="31" xfId="0" applyFont="1" applyFill="1" applyBorder="1" applyAlignment="1">
      <alignment horizontal="center"/>
    </xf>
    <xf numFmtId="0" fontId="2" fillId="0" borderId="32" xfId="0" applyFont="1" applyFill="1" applyBorder="1" applyAlignment="1">
      <alignment horizontal="center"/>
    </xf>
    <xf numFmtId="2" fontId="2" fillId="0" borderId="30" xfId="0" applyNumberFormat="1" applyFont="1" applyFill="1" applyBorder="1"/>
    <xf numFmtId="2" fontId="2" fillId="0" borderId="4" xfId="0" applyNumberFormat="1" applyFont="1" applyFill="1" applyBorder="1" applyAlignment="1">
      <alignment horizontal="center"/>
    </xf>
    <xf numFmtId="0" fontId="2" fillId="0" borderId="4" xfId="0" applyFont="1" applyFill="1" applyBorder="1"/>
    <xf numFmtId="2" fontId="2" fillId="0" borderId="4" xfId="0" applyNumberFormat="1" applyFont="1" applyFill="1" applyBorder="1" applyAlignment="1">
      <alignment vertical="center"/>
    </xf>
    <xf numFmtId="2" fontId="2" fillId="0" borderId="37" xfId="0" applyNumberFormat="1" applyFont="1" applyFill="1" applyBorder="1"/>
    <xf numFmtId="0" fontId="2" fillId="0" borderId="18" xfId="0" applyFont="1" applyFill="1" applyBorder="1"/>
    <xf numFmtId="0" fontId="8" fillId="0" borderId="0" xfId="0" applyFont="1" applyFill="1"/>
    <xf numFmtId="0" fontId="0" fillId="0" borderId="0" xfId="0" applyFont="1" applyFill="1" applyProtection="1">
      <protection locked="0"/>
    </xf>
    <xf numFmtId="0" fontId="2" fillId="0" borderId="0" xfId="0" applyNumberFormat="1" applyFont="1" applyFill="1" applyAlignment="1" applyProtection="1">
      <alignment horizontal="center" readingOrder="1"/>
      <protection locked="0"/>
    </xf>
    <xf numFmtId="0" fontId="12" fillId="0" borderId="0" xfId="0" applyFont="1" applyFill="1" applyAlignment="1" applyProtection="1">
      <alignment horizontal="center"/>
      <protection locked="0"/>
    </xf>
    <xf numFmtId="0" fontId="13" fillId="0" borderId="0" xfId="0" applyFont="1" applyFill="1" applyProtection="1">
      <protection locked="0"/>
    </xf>
    <xf numFmtId="0" fontId="12" fillId="0" borderId="27" xfId="0" applyFont="1" applyFill="1" applyBorder="1" applyAlignment="1" applyProtection="1">
      <alignment horizontal="center" wrapText="1"/>
      <protection locked="0"/>
    </xf>
    <xf numFmtId="0" fontId="2" fillId="0" borderId="69" xfId="0" applyNumberFormat="1" applyFont="1" applyFill="1" applyBorder="1" applyAlignment="1" applyProtection="1">
      <alignment horizontal="center" readingOrder="1"/>
      <protection locked="0"/>
    </xf>
    <xf numFmtId="0" fontId="2" fillId="0" borderId="29" xfId="0" applyNumberFormat="1" applyFont="1" applyFill="1" applyBorder="1" applyAlignment="1" applyProtection="1">
      <alignment horizontal="center" readingOrder="1"/>
      <protection locked="0"/>
    </xf>
    <xf numFmtId="0" fontId="13" fillId="0" borderId="6" xfId="0" applyFont="1" applyFill="1" applyBorder="1" applyAlignment="1" applyProtection="1">
      <alignment wrapText="1"/>
      <protection locked="0"/>
    </xf>
    <xf numFmtId="0" fontId="13" fillId="0" borderId="0" xfId="0" applyFont="1" applyFill="1" applyBorder="1" applyAlignment="1" applyProtection="1">
      <alignment vertical="top" wrapText="1"/>
      <protection locked="0"/>
    </xf>
    <xf numFmtId="0" fontId="13" fillId="0" borderId="0" xfId="0" applyFont="1" applyFill="1" applyBorder="1" applyAlignment="1" applyProtection="1">
      <alignment wrapText="1"/>
      <protection locked="0"/>
    </xf>
    <xf numFmtId="0" fontId="13" fillId="0" borderId="10" xfId="0" applyFont="1" applyFill="1" applyBorder="1" applyAlignment="1" applyProtection="1">
      <alignment wrapText="1"/>
      <protection locked="0"/>
    </xf>
    <xf numFmtId="0" fontId="13" fillId="0" borderId="5" xfId="0" applyFont="1" applyFill="1" applyBorder="1" applyAlignment="1" applyProtection="1">
      <alignment wrapText="1"/>
      <protection locked="0"/>
    </xf>
    <xf numFmtId="0" fontId="0" fillId="0" borderId="6" xfId="0" applyFont="1" applyFill="1" applyBorder="1" applyAlignment="1" applyProtection="1">
      <alignment wrapText="1"/>
      <protection locked="0"/>
    </xf>
    <xf numFmtId="0" fontId="15" fillId="0" borderId="24" xfId="0" applyFont="1" applyFill="1" applyBorder="1" applyAlignment="1">
      <alignment vertical="center" wrapText="1"/>
    </xf>
    <xf numFmtId="0" fontId="15" fillId="0" borderId="49" xfId="0" applyFont="1" applyFill="1" applyBorder="1" applyAlignment="1">
      <alignment vertical="center" wrapText="1"/>
    </xf>
    <xf numFmtId="0" fontId="15" fillId="0" borderId="26" xfId="0" applyFont="1" applyFill="1" applyBorder="1" applyAlignment="1">
      <alignment vertical="center" wrapText="1"/>
    </xf>
    <xf numFmtId="0" fontId="15" fillId="0" borderId="9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vertical="center" wrapText="1"/>
    </xf>
    <xf numFmtId="0" fontId="15" fillId="0" borderId="10" xfId="0" applyFont="1" applyFill="1" applyBorder="1" applyAlignment="1">
      <alignment vertical="center" wrapText="1"/>
    </xf>
    <xf numFmtId="0" fontId="13" fillId="0" borderId="9" xfId="0" applyFont="1" applyFill="1" applyBorder="1" applyAlignment="1" applyProtection="1">
      <alignment wrapText="1"/>
      <protection locked="0"/>
    </xf>
    <xf numFmtId="0" fontId="13" fillId="0" borderId="9" xfId="0" applyFont="1" applyFill="1" applyBorder="1" applyAlignment="1" applyProtection="1">
      <alignment horizontal="left" wrapText="1"/>
      <protection locked="0"/>
    </xf>
    <xf numFmtId="0" fontId="0" fillId="0" borderId="10" xfId="0" applyFont="1" applyFill="1" applyBorder="1" applyAlignment="1" applyProtection="1">
      <protection locked="0"/>
    </xf>
    <xf numFmtId="0" fontId="15" fillId="0" borderId="10" xfId="0" applyFont="1" applyFill="1" applyBorder="1" applyAlignment="1" applyProtection="1">
      <alignment horizontal="left" wrapText="1"/>
      <protection locked="0"/>
    </xf>
    <xf numFmtId="0" fontId="13" fillId="0" borderId="25" xfId="0" applyFont="1" applyFill="1" applyBorder="1" applyAlignment="1" applyProtection="1">
      <alignment wrapText="1"/>
      <protection locked="0"/>
    </xf>
    <xf numFmtId="0" fontId="13" fillId="0" borderId="3" xfId="0" applyFont="1" applyFill="1" applyBorder="1" applyAlignment="1" applyProtection="1">
      <alignment wrapText="1"/>
      <protection locked="0"/>
    </xf>
    <xf numFmtId="0" fontId="0" fillId="0" borderId="3" xfId="0" applyFont="1" applyFill="1" applyBorder="1" applyAlignment="1" applyProtection="1">
      <protection locked="0"/>
    </xf>
    <xf numFmtId="0" fontId="15" fillId="0" borderId="0" xfId="0" applyFont="1" applyFill="1" applyBorder="1" applyAlignment="1" applyProtection="1">
      <alignment wrapText="1"/>
      <protection locked="0"/>
    </xf>
    <xf numFmtId="0" fontId="15" fillId="0" borderId="5" xfId="0" applyFont="1" applyFill="1" applyBorder="1" applyAlignment="1" applyProtection="1">
      <alignment wrapText="1"/>
      <protection locked="0"/>
    </xf>
    <xf numFmtId="0" fontId="0" fillId="0" borderId="9" xfId="0" applyFont="1" applyFill="1" applyBorder="1" applyAlignment="1" applyProtection="1">
      <protection locked="0"/>
    </xf>
    <xf numFmtId="0" fontId="13" fillId="0" borderId="9" xfId="0" applyFont="1" applyFill="1" applyBorder="1" applyProtection="1">
      <protection locked="0"/>
    </xf>
    <xf numFmtId="49" fontId="2" fillId="0" borderId="6" xfId="0" applyNumberFormat="1" applyFont="1" applyFill="1" applyBorder="1" applyProtection="1">
      <protection locked="0"/>
    </xf>
    <xf numFmtId="0" fontId="13" fillId="0" borderId="3" xfId="0" applyFont="1" applyFill="1" applyBorder="1" applyProtection="1">
      <protection locked="0"/>
    </xf>
    <xf numFmtId="49" fontId="2" fillId="0" borderId="5" xfId="0" applyNumberFormat="1" applyFont="1" applyFill="1" applyBorder="1" applyProtection="1">
      <protection locked="0"/>
    </xf>
    <xf numFmtId="49" fontId="13" fillId="0" borderId="10" xfId="0" applyNumberFormat="1" applyFont="1" applyFill="1" applyBorder="1" applyProtection="1">
      <protection locked="0"/>
    </xf>
    <xf numFmtId="2" fontId="2" fillId="0" borderId="34" xfId="0" applyNumberFormat="1" applyFont="1" applyFill="1" applyBorder="1" applyAlignment="1">
      <alignment horizontal="left"/>
    </xf>
    <xf numFmtId="2" fontId="2" fillId="0" borderId="37" xfId="0" applyNumberFormat="1" applyFont="1" applyFill="1" applyBorder="1" applyAlignment="1">
      <alignment horizontal="left"/>
    </xf>
    <xf numFmtId="2" fontId="2" fillId="0" borderId="38" xfId="0" applyNumberFormat="1" applyFont="1" applyFill="1" applyBorder="1" applyAlignment="1">
      <alignment horizontal="center" vertical="center"/>
    </xf>
    <xf numFmtId="2" fontId="2" fillId="0" borderId="36" xfId="0" applyNumberFormat="1" applyFont="1" applyFill="1" applyBorder="1" applyAlignment="1">
      <alignment horizontal="center" wrapText="1"/>
    </xf>
    <xf numFmtId="2" fontId="2" fillId="0" borderId="39" xfId="0" applyNumberFormat="1" applyFont="1" applyFill="1" applyBorder="1" applyAlignment="1">
      <alignment horizontal="center" wrapText="1"/>
    </xf>
    <xf numFmtId="164" fontId="17" fillId="0" borderId="0" xfId="0" applyNumberFormat="1" applyFont="1" applyFill="1" applyAlignment="1" applyProtection="1">
      <alignment horizontal="centerContinuous"/>
      <protection locked="0"/>
    </xf>
    <xf numFmtId="0" fontId="16" fillId="0" borderId="0" xfId="0" applyFont="1" applyFill="1" applyAlignment="1" applyProtection="1">
      <alignment horizontal="centerContinuous"/>
      <protection locked="0"/>
    </xf>
    <xf numFmtId="0" fontId="16" fillId="0" borderId="0" xfId="0" applyFont="1" applyFill="1" applyProtection="1">
      <protection locked="0"/>
    </xf>
    <xf numFmtId="0" fontId="17" fillId="0" borderId="0" xfId="0" applyFont="1" applyFill="1" applyAlignment="1" applyProtection="1">
      <alignment horizontal="left"/>
      <protection locked="0"/>
    </xf>
    <xf numFmtId="0" fontId="16" fillId="0" borderId="12" xfId="0" applyFont="1" applyFill="1" applyBorder="1" applyAlignment="1" applyProtection="1">
      <alignment horizontal="centerContinuous"/>
      <protection locked="0"/>
    </xf>
    <xf numFmtId="0" fontId="16" fillId="0" borderId="12" xfId="0" applyFont="1" applyFill="1" applyBorder="1" applyProtection="1">
      <protection locked="0"/>
    </xf>
    <xf numFmtId="0" fontId="16" fillId="0" borderId="0" xfId="0" applyFont="1" applyFill="1"/>
    <xf numFmtId="0" fontId="16" fillId="0" borderId="0" xfId="0" applyFont="1" applyFill="1" applyBorder="1" applyAlignment="1" applyProtection="1">
      <protection locked="0"/>
    </xf>
    <xf numFmtId="0" fontId="16" fillId="0" borderId="0" xfId="0" applyFont="1" applyFill="1" applyBorder="1" applyAlignment="1" applyProtection="1">
      <alignment horizontal="center"/>
      <protection locked="0"/>
    </xf>
    <xf numFmtId="0" fontId="17" fillId="0" borderId="0" xfId="0" applyFont="1" applyFill="1" applyBorder="1" applyAlignment="1" applyProtection="1">
      <alignment horizontal="left"/>
      <protection locked="0"/>
    </xf>
    <xf numFmtId="0" fontId="17" fillId="0" borderId="25" xfId="0" applyNumberFormat="1" applyFont="1" applyFill="1" applyBorder="1" applyProtection="1">
      <protection locked="0"/>
    </xf>
    <xf numFmtId="0" fontId="17" fillId="0" borderId="0" xfId="0" applyNumberFormat="1" applyFont="1" applyFill="1" applyBorder="1" applyProtection="1">
      <protection locked="0"/>
    </xf>
    <xf numFmtId="0" fontId="17" fillId="0" borderId="5" xfId="0" applyNumberFormat="1" applyFont="1" applyFill="1" applyBorder="1" applyProtection="1">
      <protection locked="0"/>
    </xf>
    <xf numFmtId="2" fontId="17" fillId="0" borderId="0" xfId="0" applyNumberFormat="1" applyFont="1" applyFill="1" applyBorder="1" applyAlignment="1">
      <alignment horizontal="center"/>
    </xf>
    <xf numFmtId="0" fontId="17" fillId="0" borderId="1" xfId="0" applyFont="1" applyFill="1" applyBorder="1" applyAlignment="1" applyProtection="1">
      <alignment horizontal="left" vertical="top" wrapText="1"/>
      <protection locked="0"/>
    </xf>
    <xf numFmtId="0" fontId="16" fillId="0" borderId="1" xfId="0" applyFont="1" applyFill="1" applyBorder="1" applyAlignment="1" applyProtection="1">
      <alignment horizontal="left" vertical="top" wrapText="1"/>
      <protection locked="0"/>
    </xf>
    <xf numFmtId="0" fontId="16" fillId="0" borderId="41" xfId="0" applyFont="1" applyFill="1" applyBorder="1" applyAlignment="1" applyProtection="1">
      <alignment horizontal="center" vertical="top" wrapText="1"/>
      <protection locked="0"/>
    </xf>
    <xf numFmtId="0" fontId="9" fillId="0" borderId="1" xfId="0" applyFont="1" applyFill="1" applyBorder="1" applyAlignment="1">
      <alignment horizontal="center"/>
    </xf>
    <xf numFmtId="2" fontId="16" fillId="0" borderId="0" xfId="0" applyNumberFormat="1" applyFont="1" applyFill="1" applyBorder="1" applyAlignment="1">
      <alignment horizontal="center"/>
    </xf>
    <xf numFmtId="0" fontId="17" fillId="0" borderId="2" xfId="0" applyFont="1" applyFill="1" applyBorder="1" applyAlignment="1" applyProtection="1">
      <alignment horizontal="left" vertical="top" wrapText="1"/>
      <protection locked="0"/>
    </xf>
    <xf numFmtId="0" fontId="16" fillId="0" borderId="2" xfId="0" applyFont="1" applyFill="1" applyBorder="1" applyAlignment="1" applyProtection="1">
      <alignment horizontal="left" vertical="top" wrapText="1"/>
      <protection locked="0"/>
    </xf>
    <xf numFmtId="0" fontId="16" fillId="0" borderId="40" xfId="0" applyFont="1" applyFill="1" applyBorder="1" applyAlignment="1" applyProtection="1">
      <alignment horizontal="center" vertical="top" wrapText="1"/>
      <protection locked="0"/>
    </xf>
    <xf numFmtId="0" fontId="17" fillId="0" borderId="2" xfId="0" applyFont="1" applyFill="1" applyBorder="1" applyProtection="1">
      <protection locked="0"/>
    </xf>
    <xf numFmtId="2" fontId="17" fillId="0" borderId="20" xfId="0" applyNumberFormat="1" applyFont="1" applyFill="1" applyBorder="1" applyAlignment="1">
      <alignment horizontal="center"/>
    </xf>
    <xf numFmtId="2" fontId="17" fillId="0" borderId="21" xfId="0" applyNumberFormat="1" applyFont="1" applyFill="1" applyBorder="1" applyAlignment="1">
      <alignment horizontal="center"/>
    </xf>
    <xf numFmtId="2" fontId="17" fillId="0" borderId="22" xfId="0" applyNumberFormat="1" applyFont="1" applyFill="1" applyBorder="1" applyAlignment="1">
      <alignment horizontal="center"/>
    </xf>
    <xf numFmtId="2" fontId="16" fillId="0" borderId="30" xfId="0" applyNumberFormat="1" applyFont="1" applyFill="1" applyBorder="1" applyAlignment="1">
      <alignment horizontal="center"/>
    </xf>
    <xf numFmtId="2" fontId="16" fillId="0" borderId="31" xfId="0" applyNumberFormat="1" applyFont="1" applyFill="1" applyBorder="1" applyAlignment="1">
      <alignment horizontal="center"/>
    </xf>
    <xf numFmtId="2" fontId="16" fillId="0" borderId="32" xfId="0" applyNumberFormat="1" applyFont="1" applyFill="1" applyBorder="1" applyAlignment="1">
      <alignment horizontal="center"/>
    </xf>
    <xf numFmtId="2" fontId="16" fillId="0" borderId="28" xfId="0" applyNumberFormat="1" applyFont="1" applyFill="1" applyBorder="1" applyAlignment="1">
      <alignment horizontal="center"/>
    </xf>
    <xf numFmtId="2" fontId="16" fillId="0" borderId="29" xfId="0" applyNumberFormat="1" applyFont="1" applyFill="1" applyBorder="1" applyAlignment="1">
      <alignment horizontal="center"/>
    </xf>
    <xf numFmtId="2" fontId="16" fillId="0" borderId="33" xfId="0" applyNumberFormat="1" applyFont="1" applyFill="1" applyBorder="1" applyAlignment="1">
      <alignment horizontal="center"/>
    </xf>
    <xf numFmtId="0" fontId="16" fillId="0" borderId="7" xfId="0" applyFont="1" applyFill="1" applyBorder="1" applyAlignment="1" applyProtection="1">
      <alignment horizontal="left" vertical="top" wrapText="1"/>
      <protection locked="0"/>
    </xf>
    <xf numFmtId="0" fontId="16" fillId="0" borderId="42" xfId="0" applyFont="1" applyFill="1" applyBorder="1" applyAlignment="1" applyProtection="1">
      <alignment horizontal="center" vertical="top" wrapText="1"/>
      <protection locked="0"/>
    </xf>
    <xf numFmtId="0" fontId="9" fillId="0" borderId="18" xfId="0" applyFont="1" applyFill="1" applyBorder="1" applyAlignment="1">
      <alignment horizontal="center"/>
    </xf>
    <xf numFmtId="2" fontId="16" fillId="0" borderId="19" xfId="0" applyNumberFormat="1" applyFont="1" applyFill="1" applyBorder="1" applyAlignment="1">
      <alignment horizontal="center"/>
    </xf>
    <xf numFmtId="2" fontId="16" fillId="0" borderId="16" xfId="0" applyNumberFormat="1" applyFont="1" applyFill="1" applyBorder="1" applyAlignment="1">
      <alignment horizontal="center"/>
    </xf>
    <xf numFmtId="2" fontId="16" fillId="0" borderId="17" xfId="0" applyNumberFormat="1" applyFont="1" applyFill="1" applyBorder="1" applyAlignment="1">
      <alignment horizontal="center"/>
    </xf>
    <xf numFmtId="0" fontId="17" fillId="0" borderId="8" xfId="0" applyFont="1" applyFill="1" applyBorder="1" applyAlignment="1" applyProtection="1">
      <alignment horizontal="left" vertical="top" wrapText="1"/>
    </xf>
    <xf numFmtId="0" fontId="17" fillId="0" borderId="8" xfId="0" applyFont="1" applyFill="1" applyBorder="1" applyAlignment="1" applyProtection="1">
      <alignment horizontal="center" vertical="top" wrapText="1"/>
    </xf>
    <xf numFmtId="165" fontId="17" fillId="0" borderId="8" xfId="0" applyNumberFormat="1" applyFont="1" applyFill="1" applyBorder="1" applyAlignment="1" applyProtection="1">
      <alignment horizontal="center" vertical="top" wrapText="1"/>
      <protection locked="0"/>
    </xf>
    <xf numFmtId="2" fontId="17" fillId="0" borderId="23" xfId="0" applyNumberFormat="1" applyFont="1" applyFill="1" applyBorder="1" applyAlignment="1">
      <alignment horizontal="center"/>
    </xf>
    <xf numFmtId="2" fontId="17" fillId="0" borderId="8" xfId="0" applyNumberFormat="1" applyFont="1" applyFill="1" applyBorder="1" applyAlignment="1">
      <alignment horizontal="center"/>
    </xf>
    <xf numFmtId="2" fontId="17" fillId="0" borderId="43" xfId="0" applyNumberFormat="1" applyFont="1" applyFill="1" applyBorder="1" applyAlignment="1">
      <alignment horizontal="center"/>
    </xf>
    <xf numFmtId="0" fontId="17" fillId="0" borderId="10" xfId="0" applyFont="1" applyFill="1" applyBorder="1" applyAlignment="1" applyProtection="1">
      <alignment horizontal="left" vertical="top" wrapText="1"/>
    </xf>
    <xf numFmtId="0" fontId="17" fillId="0" borderId="10" xfId="0" applyFont="1" applyFill="1" applyBorder="1" applyAlignment="1" applyProtection="1">
      <alignment horizontal="center" vertical="top" wrapText="1"/>
    </xf>
    <xf numFmtId="165" fontId="17" fillId="0" borderId="10" xfId="0" applyNumberFormat="1" applyFont="1" applyFill="1" applyBorder="1" applyAlignment="1" applyProtection="1">
      <alignment horizontal="center" vertical="top" wrapText="1"/>
    </xf>
    <xf numFmtId="0" fontId="17" fillId="0" borderId="37" xfId="0" applyNumberFormat="1" applyFont="1" applyFill="1" applyBorder="1"/>
    <xf numFmtId="0" fontId="16" fillId="0" borderId="38" xfId="0" applyNumberFormat="1" applyFont="1" applyFill="1" applyBorder="1"/>
    <xf numFmtId="0" fontId="16" fillId="0" borderId="38" xfId="0" applyNumberFormat="1" applyFont="1" applyFill="1" applyBorder="1" applyAlignment="1">
      <alignment horizontal="center"/>
    </xf>
    <xf numFmtId="0" fontId="16" fillId="0" borderId="39" xfId="0" applyNumberFormat="1" applyFont="1" applyFill="1" applyBorder="1" applyAlignment="1">
      <alignment horizontal="center"/>
    </xf>
    <xf numFmtId="0" fontId="16" fillId="0" borderId="0" xfId="0" applyFont="1" applyFill="1" applyBorder="1" applyAlignment="1" applyProtection="1">
      <alignment vertical="top" wrapText="1"/>
      <protection locked="0"/>
    </xf>
    <xf numFmtId="0" fontId="17" fillId="0" borderId="0" xfId="0" applyFont="1" applyFill="1" applyBorder="1" applyAlignment="1" applyProtection="1">
      <alignment horizontal="left" vertical="top" wrapText="1"/>
      <protection locked="0"/>
    </xf>
    <xf numFmtId="0" fontId="16" fillId="0" borderId="1" xfId="0" applyFont="1" applyFill="1" applyBorder="1" applyAlignment="1" applyProtection="1">
      <alignment vertical="top" wrapText="1"/>
      <protection locked="0"/>
    </xf>
    <xf numFmtId="0" fontId="16" fillId="0" borderId="1" xfId="0" applyFont="1" applyFill="1" applyBorder="1" applyAlignment="1" applyProtection="1">
      <alignment horizontal="center" vertical="top" wrapText="1"/>
      <protection locked="0"/>
    </xf>
    <xf numFmtId="2" fontId="16" fillId="0" borderId="0" xfId="0" applyNumberFormat="1" applyFont="1" applyFill="1" applyAlignment="1">
      <alignment horizontal="left"/>
    </xf>
    <xf numFmtId="0" fontId="16" fillId="0" borderId="2" xfId="0" applyFont="1" applyFill="1" applyBorder="1" applyAlignment="1" applyProtection="1">
      <alignment horizontal="left"/>
      <protection locked="0"/>
    </xf>
    <xf numFmtId="0" fontId="16" fillId="0" borderId="2" xfId="0" applyFont="1" applyFill="1" applyBorder="1" applyAlignment="1" applyProtection="1">
      <alignment vertical="top" wrapText="1"/>
      <protection locked="0"/>
    </xf>
    <xf numFmtId="0" fontId="16" fillId="0" borderId="2" xfId="0" applyFont="1" applyFill="1" applyBorder="1" applyAlignment="1" applyProtection="1">
      <alignment horizontal="center" vertical="top" wrapText="1"/>
      <protection locked="0"/>
    </xf>
    <xf numFmtId="0" fontId="16" fillId="0" borderId="7" xfId="0" applyFont="1" applyFill="1" applyBorder="1" applyAlignment="1" applyProtection="1">
      <alignment vertical="top" wrapText="1"/>
      <protection locked="0"/>
    </xf>
    <xf numFmtId="0" fontId="16" fillId="0" borderId="7" xfId="0" applyFont="1" applyFill="1" applyBorder="1" applyAlignment="1" applyProtection="1">
      <alignment horizontal="center" vertical="top" wrapText="1"/>
      <protection locked="0"/>
    </xf>
    <xf numFmtId="0" fontId="17" fillId="0" borderId="8" xfId="0" applyFont="1" applyFill="1" applyBorder="1" applyAlignment="1" applyProtection="1">
      <alignment vertical="top" wrapText="1"/>
    </xf>
    <xf numFmtId="1" fontId="17" fillId="0" borderId="23" xfId="0" applyNumberFormat="1" applyFont="1" applyFill="1" applyBorder="1" applyAlignment="1" applyProtection="1">
      <alignment horizontal="center" vertical="top" wrapText="1"/>
    </xf>
    <xf numFmtId="1" fontId="17" fillId="0" borderId="8" xfId="0" applyNumberFormat="1" applyFont="1" applyFill="1" applyBorder="1" applyAlignment="1" applyProtection="1">
      <alignment horizontal="center" vertical="top" wrapText="1"/>
    </xf>
    <xf numFmtId="0" fontId="17" fillId="0" borderId="4" xfId="0" applyFont="1" applyFill="1" applyBorder="1" applyProtection="1">
      <protection locked="0"/>
    </xf>
    <xf numFmtId="0" fontId="16" fillId="0" borderId="4" xfId="0" applyFont="1" applyFill="1" applyBorder="1" applyAlignment="1" applyProtection="1">
      <alignment vertical="top" wrapText="1"/>
      <protection locked="0"/>
    </xf>
    <xf numFmtId="0" fontId="16" fillId="0" borderId="4" xfId="0" applyFont="1" applyFill="1" applyBorder="1" applyAlignment="1" applyProtection="1">
      <alignment horizontal="center" vertical="top" wrapText="1"/>
      <protection locked="0"/>
    </xf>
    <xf numFmtId="0" fontId="17" fillId="0" borderId="1" xfId="0" applyFont="1" applyFill="1" applyBorder="1" applyProtection="1">
      <protection locked="0"/>
    </xf>
    <xf numFmtId="0" fontId="16" fillId="0" borderId="1" xfId="0" applyFont="1" applyFill="1" applyBorder="1" applyProtection="1">
      <protection locked="0"/>
    </xf>
    <xf numFmtId="0" fontId="16" fillId="0" borderId="2" xfId="0" applyFont="1" applyFill="1" applyBorder="1" applyProtection="1">
      <protection locked="0"/>
    </xf>
    <xf numFmtId="0" fontId="17" fillId="0" borderId="7" xfId="0" applyFont="1" applyFill="1" applyBorder="1" applyProtection="1">
      <protection locked="0"/>
    </xf>
    <xf numFmtId="0" fontId="16" fillId="0" borderId="7" xfId="0" applyFont="1" applyFill="1" applyBorder="1" applyProtection="1">
      <protection locked="0"/>
    </xf>
    <xf numFmtId="0" fontId="17" fillId="0" borderId="8" xfId="0" applyFont="1" applyFill="1" applyBorder="1" applyProtection="1">
      <protection locked="0"/>
    </xf>
    <xf numFmtId="0" fontId="16" fillId="0" borderId="8" xfId="0" applyFont="1" applyFill="1" applyBorder="1" applyProtection="1">
      <protection locked="0"/>
    </xf>
    <xf numFmtId="0" fontId="16" fillId="0" borderId="8" xfId="0" applyFont="1" applyFill="1" applyBorder="1" applyAlignment="1" applyProtection="1">
      <alignment horizontal="center" vertical="top" wrapText="1"/>
      <protection locked="0"/>
    </xf>
    <xf numFmtId="2" fontId="16" fillId="0" borderId="23" xfId="0" applyNumberFormat="1" applyFont="1" applyFill="1" applyBorder="1" applyAlignment="1" applyProtection="1">
      <alignment horizontal="center"/>
      <protection locked="0"/>
    </xf>
    <xf numFmtId="2" fontId="16" fillId="0" borderId="8" xfId="0" applyNumberFormat="1" applyFont="1" applyFill="1" applyBorder="1" applyAlignment="1" applyProtection="1">
      <alignment horizontal="center"/>
      <protection locked="0"/>
    </xf>
    <xf numFmtId="0" fontId="16" fillId="0" borderId="4" xfId="0" applyFont="1" applyFill="1" applyBorder="1" applyProtection="1">
      <protection locked="0"/>
    </xf>
    <xf numFmtId="2" fontId="16" fillId="0" borderId="34" xfId="0" applyNumberFormat="1" applyFont="1" applyFill="1" applyBorder="1" applyAlignment="1">
      <alignment horizontal="center"/>
    </xf>
    <xf numFmtId="2" fontId="16" fillId="0" borderId="35" xfId="0" applyNumberFormat="1" applyFont="1" applyFill="1" applyBorder="1" applyAlignment="1">
      <alignment horizontal="center"/>
    </xf>
    <xf numFmtId="2" fontId="16" fillId="0" borderId="36" xfId="0" applyNumberFormat="1" applyFont="1" applyFill="1" applyBorder="1" applyAlignment="1">
      <alignment horizontal="center"/>
    </xf>
    <xf numFmtId="0" fontId="16" fillId="2" borderId="2" xfId="0" applyFont="1" applyFill="1" applyBorder="1" applyProtection="1">
      <protection locked="0"/>
    </xf>
    <xf numFmtId="0" fontId="16" fillId="2" borderId="2" xfId="0" applyFont="1" applyFill="1" applyBorder="1" applyAlignment="1" applyProtection="1">
      <alignment horizontal="center" vertical="top" wrapText="1"/>
      <protection locked="0"/>
    </xf>
    <xf numFmtId="0" fontId="16" fillId="0" borderId="33" xfId="0" applyFont="1" applyFill="1" applyBorder="1" applyProtection="1">
      <protection locked="0"/>
    </xf>
    <xf numFmtId="2" fontId="17" fillId="0" borderId="8" xfId="12" applyNumberFormat="1" applyFont="1" applyFill="1" applyBorder="1" applyAlignment="1">
      <alignment horizontal="center"/>
    </xf>
    <xf numFmtId="165" fontId="16" fillId="0" borderId="8" xfId="17" applyNumberFormat="1" applyFont="1" applyFill="1" applyBorder="1" applyAlignment="1">
      <alignment horizontal="center"/>
    </xf>
    <xf numFmtId="165" fontId="16" fillId="0" borderId="8" xfId="12" applyNumberFormat="1" applyFont="1" applyFill="1" applyBorder="1" applyAlignment="1">
      <alignment horizontal="center"/>
    </xf>
    <xf numFmtId="0" fontId="16" fillId="2" borderId="3" xfId="0" applyFont="1" applyFill="1" applyBorder="1" applyProtection="1">
      <protection locked="0"/>
    </xf>
    <xf numFmtId="0" fontId="16" fillId="0" borderId="3" xfId="0" applyFont="1" applyFill="1" applyBorder="1" applyAlignment="1" applyProtection="1">
      <alignment horizontal="center" vertical="top" wrapText="1"/>
      <protection locked="0"/>
    </xf>
    <xf numFmtId="0" fontId="17" fillId="0" borderId="9" xfId="0" applyFont="1" applyFill="1" applyBorder="1" applyProtection="1">
      <protection locked="0"/>
    </xf>
    <xf numFmtId="0" fontId="17" fillId="0" borderId="9" xfId="0" applyFont="1" applyFill="1" applyBorder="1" applyAlignment="1" applyProtection="1">
      <alignment horizontal="center" vertical="top" wrapText="1"/>
      <protection locked="0"/>
    </xf>
    <xf numFmtId="2" fontId="17" fillId="0" borderId="24" xfId="0" applyNumberFormat="1" applyFont="1" applyFill="1" applyBorder="1" applyAlignment="1" applyProtection="1">
      <alignment horizontal="center"/>
      <protection locked="0"/>
    </xf>
    <xf numFmtId="2" fontId="17" fillId="0" borderId="8" xfId="0" applyNumberFormat="1" applyFont="1" applyFill="1" applyBorder="1" applyAlignment="1" applyProtection="1">
      <alignment horizontal="center"/>
      <protection locked="0"/>
    </xf>
    <xf numFmtId="2" fontId="17" fillId="0" borderId="26" xfId="0" applyNumberFormat="1" applyFont="1" applyFill="1" applyBorder="1" applyAlignment="1">
      <alignment horizontal="center"/>
    </xf>
    <xf numFmtId="2" fontId="17" fillId="0" borderId="10" xfId="0" applyNumberFormat="1" applyFont="1" applyFill="1" applyBorder="1" applyAlignment="1">
      <alignment horizontal="center"/>
    </xf>
    <xf numFmtId="2" fontId="17" fillId="0" borderId="27" xfId="0" applyNumberFormat="1" applyFont="1" applyFill="1" applyBorder="1" applyAlignment="1">
      <alignment horizontal="center"/>
    </xf>
    <xf numFmtId="0" fontId="17" fillId="0" borderId="8" xfId="0" applyFont="1" applyFill="1" applyBorder="1" applyProtection="1"/>
    <xf numFmtId="165" fontId="17" fillId="0" borderId="23" xfId="0" applyNumberFormat="1" applyFont="1" applyFill="1" applyBorder="1" applyAlignment="1" applyProtection="1">
      <alignment horizontal="center"/>
    </xf>
    <xf numFmtId="165" fontId="17" fillId="0" borderId="8" xfId="0" applyNumberFormat="1" applyFont="1" applyFill="1" applyBorder="1" applyAlignment="1" applyProtection="1">
      <alignment horizontal="center"/>
    </xf>
    <xf numFmtId="0" fontId="17" fillId="0" borderId="10" xfId="0" applyFont="1" applyFill="1" applyBorder="1" applyProtection="1"/>
    <xf numFmtId="0" fontId="17" fillId="0" borderId="10" xfId="0" applyFont="1" applyFill="1" applyBorder="1" applyAlignment="1" applyProtection="1">
      <alignment vertical="top" wrapText="1"/>
    </xf>
    <xf numFmtId="165" fontId="17" fillId="0" borderId="26" xfId="0" applyNumberFormat="1" applyFont="1" applyFill="1" applyBorder="1" applyAlignment="1" applyProtection="1">
      <alignment horizontal="center" vertical="top" wrapText="1"/>
    </xf>
    <xf numFmtId="0" fontId="16" fillId="0" borderId="9" xfId="0" applyFont="1" applyFill="1" applyBorder="1" applyAlignment="1" applyProtection="1">
      <alignment horizontal="left" vertical="top" wrapText="1"/>
      <protection locked="0"/>
    </xf>
    <xf numFmtId="0" fontId="16" fillId="0" borderId="46" xfId="0" applyFont="1" applyFill="1" applyBorder="1" applyAlignment="1" applyProtection="1">
      <alignment horizontal="center" vertical="top" wrapText="1"/>
      <protection locked="0"/>
    </xf>
    <xf numFmtId="0" fontId="16" fillId="0" borderId="48" xfId="0" applyFont="1" applyFill="1" applyBorder="1" applyAlignment="1" applyProtection="1">
      <alignment horizontal="center" vertical="top" wrapText="1"/>
      <protection locked="0"/>
    </xf>
    <xf numFmtId="165" fontId="16" fillId="0" borderId="2" xfId="11" applyNumberFormat="1" applyFont="1" applyFill="1" applyBorder="1" applyAlignment="1">
      <alignment horizontal="center"/>
    </xf>
    <xf numFmtId="2" fontId="16" fillId="0" borderId="2" xfId="11" applyNumberFormat="1" applyFont="1" applyFill="1" applyBorder="1" applyAlignment="1">
      <alignment horizontal="center"/>
    </xf>
    <xf numFmtId="166" fontId="16" fillId="0" borderId="30" xfId="0" applyNumberFormat="1" applyFont="1" applyFill="1" applyBorder="1" applyAlignment="1">
      <alignment horizontal="center"/>
    </xf>
    <xf numFmtId="166" fontId="16" fillId="0" borderId="31" xfId="0" applyNumberFormat="1" applyFont="1" applyFill="1" applyBorder="1" applyAlignment="1">
      <alignment horizontal="center"/>
    </xf>
    <xf numFmtId="166" fontId="16" fillId="0" borderId="32" xfId="0" applyNumberFormat="1" applyFont="1" applyFill="1" applyBorder="1" applyAlignment="1">
      <alignment horizontal="center"/>
    </xf>
    <xf numFmtId="166" fontId="16" fillId="0" borderId="28" xfId="0" applyNumberFormat="1" applyFont="1" applyFill="1" applyBorder="1" applyAlignment="1">
      <alignment horizontal="center"/>
    </xf>
    <xf numFmtId="166" fontId="16" fillId="0" borderId="29" xfId="0" applyNumberFormat="1" applyFont="1" applyFill="1" applyBorder="1" applyAlignment="1">
      <alignment horizontal="center"/>
    </xf>
    <xf numFmtId="166" fontId="16" fillId="0" borderId="33" xfId="0" applyNumberFormat="1" applyFont="1" applyFill="1" applyBorder="1" applyAlignment="1">
      <alignment horizontal="center"/>
    </xf>
    <xf numFmtId="0" fontId="16" fillId="0" borderId="3" xfId="0" applyFont="1" applyFill="1" applyBorder="1" applyProtection="1">
      <protection locked="0"/>
    </xf>
    <xf numFmtId="0" fontId="16" fillId="0" borderId="49" xfId="0" applyFont="1" applyFill="1" applyBorder="1" applyAlignment="1" applyProtection="1">
      <alignment horizontal="center" vertical="top" wrapText="1"/>
      <protection locked="0"/>
    </xf>
    <xf numFmtId="0" fontId="9" fillId="0" borderId="7" xfId="0" applyFont="1" applyFill="1" applyBorder="1" applyAlignment="1">
      <alignment horizontal="center"/>
    </xf>
    <xf numFmtId="166" fontId="16" fillId="0" borderId="19" xfId="0" applyNumberFormat="1" applyFont="1" applyFill="1" applyBorder="1" applyAlignment="1">
      <alignment horizontal="center"/>
    </xf>
    <xf numFmtId="166" fontId="16" fillId="0" borderId="16" xfId="0" applyNumberFormat="1" applyFont="1" applyFill="1" applyBorder="1" applyAlignment="1">
      <alignment horizontal="center"/>
    </xf>
    <xf numFmtId="166" fontId="16" fillId="0" borderId="17" xfId="0" applyNumberFormat="1" applyFont="1" applyFill="1" applyBorder="1" applyAlignment="1">
      <alignment horizontal="center"/>
    </xf>
    <xf numFmtId="0" fontId="17" fillId="0" borderId="23" xfId="0" applyFont="1" applyFill="1" applyBorder="1" applyAlignment="1" applyProtection="1">
      <alignment horizontal="center" vertical="top" wrapText="1"/>
      <protection locked="0"/>
    </xf>
    <xf numFmtId="2" fontId="17" fillId="0" borderId="23" xfId="0" applyNumberFormat="1" applyFont="1" applyFill="1" applyBorder="1" applyAlignment="1" applyProtection="1">
      <alignment horizontal="center"/>
      <protection locked="0"/>
    </xf>
    <xf numFmtId="166" fontId="16" fillId="0" borderId="0" xfId="0" applyNumberFormat="1" applyFont="1" applyFill="1" applyBorder="1" applyAlignment="1">
      <alignment horizontal="center"/>
    </xf>
    <xf numFmtId="2" fontId="16" fillId="0" borderId="2" xfId="0" applyNumberFormat="1" applyFont="1" applyFill="1" applyBorder="1" applyAlignment="1" applyProtection="1">
      <alignment horizontal="center" vertical="top" wrapText="1"/>
      <protection locked="0"/>
    </xf>
    <xf numFmtId="2" fontId="16" fillId="0" borderId="7" xfId="0" applyNumberFormat="1" applyFont="1" applyFill="1" applyBorder="1" applyAlignment="1" applyProtection="1">
      <alignment horizontal="center" vertical="top" wrapText="1"/>
      <protection locked="0"/>
    </xf>
    <xf numFmtId="2" fontId="17" fillId="0" borderId="8" xfId="0" applyNumberFormat="1" applyFont="1" applyFill="1" applyBorder="1" applyAlignment="1" applyProtection="1">
      <alignment horizontal="center" vertical="top" wrapText="1"/>
    </xf>
    <xf numFmtId="165" fontId="17" fillId="0" borderId="8" xfId="0" applyNumberFormat="1" applyFont="1" applyFill="1" applyBorder="1" applyAlignment="1" applyProtection="1">
      <alignment horizontal="center" vertical="top" wrapText="1"/>
    </xf>
    <xf numFmtId="0" fontId="16" fillId="0" borderId="50" xfId="0" applyFont="1" applyFill="1" applyBorder="1" applyAlignment="1" applyProtection="1">
      <alignment horizontal="center" vertical="top" wrapText="1"/>
      <protection locked="0"/>
    </xf>
    <xf numFmtId="0" fontId="16" fillId="0" borderId="47" xfId="0" applyFont="1" applyFill="1" applyBorder="1" applyAlignment="1" applyProtection="1">
      <alignment horizontal="center" vertical="top" wrapText="1"/>
      <protection locked="0"/>
    </xf>
    <xf numFmtId="165" fontId="17" fillId="0" borderId="49" xfId="0" applyNumberFormat="1" applyFont="1" applyFill="1" applyBorder="1" applyAlignment="1" applyProtection="1">
      <alignment horizontal="center" vertical="top" wrapText="1"/>
      <protection locked="0"/>
    </xf>
    <xf numFmtId="165" fontId="17" fillId="0" borderId="3" xfId="0" applyNumberFormat="1" applyFont="1" applyFill="1" applyBorder="1" applyAlignment="1" applyProtection="1">
      <alignment horizontal="center" vertical="top" wrapText="1"/>
      <protection locked="0"/>
    </xf>
    <xf numFmtId="0" fontId="16" fillId="0" borderId="4" xfId="0" applyFont="1" applyFill="1" applyBorder="1" applyAlignment="1" applyProtection="1">
      <alignment horizontal="left" vertical="top" wrapText="1"/>
      <protection locked="0"/>
    </xf>
    <xf numFmtId="2" fontId="16" fillId="0" borderId="40" xfId="6" applyNumberFormat="1" applyFont="1" applyFill="1" applyBorder="1" applyAlignment="1" applyProtection="1">
      <alignment horizontal="center" vertical="top" wrapText="1"/>
      <protection locked="0"/>
    </xf>
    <xf numFmtId="2" fontId="16" fillId="0" borderId="2" xfId="6" applyNumberFormat="1" applyFont="1" applyFill="1" applyBorder="1" applyAlignment="1" applyProtection="1">
      <alignment horizontal="center" vertical="top" wrapText="1"/>
      <protection locked="0"/>
    </xf>
    <xf numFmtId="0" fontId="9" fillId="0" borderId="4" xfId="0" applyFont="1" applyFill="1" applyBorder="1" applyAlignment="1">
      <alignment horizontal="center"/>
    </xf>
    <xf numFmtId="2" fontId="16" fillId="0" borderId="37" xfId="0" applyNumberFormat="1" applyFont="1" applyFill="1" applyBorder="1" applyAlignment="1">
      <alignment horizontal="center"/>
    </xf>
    <xf numFmtId="2" fontId="16" fillId="0" borderId="38" xfId="0" applyNumberFormat="1" applyFont="1" applyFill="1" applyBorder="1" applyAlignment="1">
      <alignment horizontal="center"/>
    </xf>
    <xf numFmtId="2" fontId="16" fillId="0" borderId="39" xfId="0" applyNumberFormat="1" applyFont="1" applyFill="1" applyBorder="1" applyAlignment="1">
      <alignment horizontal="center"/>
    </xf>
    <xf numFmtId="2" fontId="16" fillId="0" borderId="2" xfId="5" applyNumberFormat="1" applyFont="1" applyFill="1" applyBorder="1" applyAlignment="1">
      <alignment horizontal="center"/>
    </xf>
    <xf numFmtId="2" fontId="17" fillId="0" borderId="8" xfId="0" applyNumberFormat="1" applyFont="1" applyFill="1" applyBorder="1" applyAlignment="1" applyProtection="1">
      <alignment horizontal="center" vertical="top" wrapText="1"/>
      <protection locked="0"/>
    </xf>
    <xf numFmtId="1" fontId="17" fillId="0" borderId="10" xfId="0" applyNumberFormat="1" applyFont="1" applyFill="1" applyBorder="1" applyAlignment="1" applyProtection="1">
      <alignment horizontal="center" vertical="top" wrapText="1"/>
    </xf>
    <xf numFmtId="1" fontId="17" fillId="0" borderId="3" xfId="0" applyNumberFormat="1" applyFont="1" applyFill="1" applyBorder="1" applyAlignment="1" applyProtection="1">
      <alignment horizontal="center" vertical="top" wrapText="1"/>
    </xf>
    <xf numFmtId="2" fontId="17" fillId="0" borderId="0" xfId="0" applyNumberFormat="1" applyFont="1" applyFill="1" applyAlignment="1">
      <alignment horizontal="center"/>
    </xf>
    <xf numFmtId="1" fontId="16" fillId="0" borderId="40" xfId="0" applyNumberFormat="1" applyFont="1" applyFill="1" applyBorder="1" applyAlignment="1" applyProtection="1">
      <alignment horizontal="center" vertical="top" wrapText="1"/>
      <protection locked="0"/>
    </xf>
    <xf numFmtId="165" fontId="16" fillId="0" borderId="40" xfId="0" applyNumberFormat="1" applyFont="1" applyFill="1" applyBorder="1" applyAlignment="1" applyProtection="1">
      <alignment horizontal="center" vertical="top" wrapText="1"/>
      <protection locked="0"/>
    </xf>
    <xf numFmtId="165" fontId="16" fillId="0" borderId="2" xfId="2" applyNumberFormat="1" applyFont="1" applyFill="1" applyBorder="1" applyAlignment="1" applyProtection="1">
      <alignment horizontal="center" vertical="top" wrapText="1"/>
      <protection locked="0"/>
    </xf>
    <xf numFmtId="0" fontId="9" fillId="0" borderId="10" xfId="0" applyFont="1" applyFill="1" applyBorder="1" applyAlignment="1">
      <alignment horizontal="center"/>
    </xf>
    <xf numFmtId="2" fontId="17" fillId="0" borderId="10" xfId="0" applyNumberFormat="1" applyFont="1" applyFill="1" applyBorder="1" applyAlignment="1" applyProtection="1">
      <alignment horizontal="center" vertical="top" wrapText="1"/>
      <protection locked="0"/>
    </xf>
    <xf numFmtId="165" fontId="16" fillId="0" borderId="4" xfId="0" applyNumberFormat="1" applyFont="1" applyFill="1" applyBorder="1" applyAlignment="1" applyProtection="1">
      <alignment horizontal="center" vertical="top" wrapText="1"/>
      <protection locked="0"/>
    </xf>
    <xf numFmtId="2" fontId="16" fillId="0" borderId="41" xfId="18" applyNumberFormat="1" applyFont="1" applyFill="1" applyBorder="1" applyAlignment="1" applyProtection="1">
      <alignment horizontal="center"/>
      <protection locked="0"/>
    </xf>
    <xf numFmtId="2" fontId="16" fillId="0" borderId="1" xfId="18" applyNumberFormat="1" applyFont="1" applyFill="1" applyBorder="1" applyAlignment="1" applyProtection="1">
      <alignment horizontal="center"/>
      <protection locked="0"/>
    </xf>
    <xf numFmtId="1" fontId="16" fillId="0" borderId="42" xfId="0" applyNumberFormat="1" applyFont="1" applyFill="1" applyBorder="1" applyAlignment="1" applyProtection="1">
      <alignment horizontal="center" vertical="top" wrapText="1"/>
      <protection locked="0"/>
    </xf>
    <xf numFmtId="0" fontId="17" fillId="0" borderId="1" xfId="0" applyNumberFormat="1" applyFont="1" applyFill="1" applyBorder="1" applyAlignment="1" applyProtection="1">
      <alignment horizontal="left" vertical="center" wrapText="1"/>
      <protection locked="0"/>
    </xf>
    <xf numFmtId="0" fontId="16" fillId="0" borderId="41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40" xfId="0" applyFont="1" applyFill="1" applyBorder="1" applyProtection="1">
      <protection locked="0"/>
    </xf>
    <xf numFmtId="0" fontId="16" fillId="0" borderId="40" xfId="0" applyFont="1" applyFill="1" applyBorder="1" applyAlignment="1" applyProtection="1">
      <alignment horizontal="center"/>
      <protection locked="0"/>
    </xf>
    <xf numFmtId="0" fontId="16" fillId="0" borderId="42" xfId="0" applyFont="1" applyFill="1" applyBorder="1" applyAlignment="1" applyProtection="1">
      <alignment horizontal="center"/>
      <protection locked="0"/>
    </xf>
    <xf numFmtId="0" fontId="17" fillId="0" borderId="8" xfId="0" applyFont="1" applyFill="1" applyBorder="1" applyAlignment="1" applyProtection="1">
      <alignment horizontal="center" vertical="top" wrapText="1"/>
      <protection locked="0"/>
    </xf>
    <xf numFmtId="0" fontId="17" fillId="0" borderId="23" xfId="0" applyFont="1" applyFill="1" applyBorder="1" applyProtection="1">
      <protection locked="0"/>
    </xf>
    <xf numFmtId="0" fontId="17" fillId="0" borderId="18" xfId="0" applyFont="1" applyFill="1" applyBorder="1" applyProtection="1">
      <protection locked="0"/>
    </xf>
    <xf numFmtId="0" fontId="16" fillId="0" borderId="18" xfId="0" applyFont="1" applyFill="1" applyBorder="1" applyAlignment="1" applyProtection="1">
      <alignment vertical="top" wrapText="1"/>
      <protection locked="0"/>
    </xf>
    <xf numFmtId="0" fontId="16" fillId="0" borderId="59" xfId="0" applyFont="1" applyFill="1" applyBorder="1" applyAlignment="1" applyProtection="1">
      <alignment horizontal="center" vertical="top" wrapText="1"/>
      <protection locked="0"/>
    </xf>
    <xf numFmtId="2" fontId="16" fillId="0" borderId="1" xfId="24" applyNumberFormat="1" applyFont="1" applyFill="1" applyBorder="1" applyAlignment="1" applyProtection="1">
      <alignment horizontal="center" vertical="top" wrapText="1"/>
      <protection locked="0"/>
    </xf>
    <xf numFmtId="0" fontId="17" fillId="0" borderId="8" xfId="0" applyFont="1" applyFill="1" applyBorder="1" applyAlignment="1" applyProtection="1">
      <alignment vertical="top" wrapText="1"/>
      <protection locked="0"/>
    </xf>
    <xf numFmtId="2" fontId="17" fillId="0" borderId="10" xfId="0" applyNumberFormat="1" applyFont="1" applyFill="1" applyBorder="1" applyAlignment="1" applyProtection="1">
      <alignment horizontal="center"/>
      <protection locked="0"/>
    </xf>
    <xf numFmtId="2" fontId="16" fillId="0" borderId="1" xfId="26" applyNumberFormat="1" applyFont="1" applyFill="1" applyBorder="1" applyAlignment="1" applyProtection="1">
      <alignment horizontal="center"/>
      <protection locked="0"/>
    </xf>
    <xf numFmtId="0" fontId="16" fillId="0" borderId="40" xfId="0" applyFont="1" applyFill="1" applyBorder="1" applyAlignment="1" applyProtection="1">
      <alignment vertical="top" wrapText="1"/>
      <protection locked="0"/>
    </xf>
    <xf numFmtId="0" fontId="16" fillId="0" borderId="18" xfId="0" applyFont="1" applyFill="1" applyBorder="1" applyProtection="1">
      <protection locked="0"/>
    </xf>
    <xf numFmtId="0" fontId="16" fillId="0" borderId="18" xfId="0" applyFont="1" applyFill="1" applyBorder="1" applyAlignment="1" applyProtection="1">
      <alignment horizontal="center" vertical="top" wrapText="1"/>
      <protection locked="0"/>
    </xf>
    <xf numFmtId="2" fontId="16" fillId="0" borderId="4" xfId="26" applyNumberFormat="1" applyFont="1" applyFill="1" applyBorder="1" applyAlignment="1" applyProtection="1">
      <alignment horizontal="center"/>
      <protection locked="0"/>
    </xf>
    <xf numFmtId="0" fontId="16" fillId="0" borderId="41" xfId="0" applyFont="1" applyFill="1" applyBorder="1" applyAlignment="1" applyProtection="1">
      <alignment horizontal="center"/>
      <protection locked="0"/>
    </xf>
    <xf numFmtId="2" fontId="16" fillId="0" borderId="4" xfId="30" applyNumberFormat="1" applyFont="1" applyFill="1" applyBorder="1" applyAlignment="1" applyProtection="1">
      <alignment horizontal="center"/>
      <protection locked="0"/>
    </xf>
    <xf numFmtId="2" fontId="16" fillId="0" borderId="4" xfId="28" applyNumberFormat="1" applyFont="1" applyFill="1" applyBorder="1" applyAlignment="1" applyProtection="1">
      <alignment horizontal="center" vertical="top" wrapText="1"/>
      <protection locked="0"/>
    </xf>
    <xf numFmtId="2" fontId="16" fillId="0" borderId="4" xfId="31" applyNumberFormat="1" applyFont="1" applyFill="1" applyBorder="1" applyAlignment="1" applyProtection="1">
      <alignment horizontal="center" vertical="top" wrapText="1"/>
      <protection locked="0"/>
    </xf>
    <xf numFmtId="165" fontId="17" fillId="0" borderId="10" xfId="0" applyNumberFormat="1" applyFont="1" applyFill="1" applyBorder="1" applyAlignment="1" applyProtection="1">
      <alignment horizontal="center" vertical="top" wrapText="1"/>
      <protection locked="0"/>
    </xf>
    <xf numFmtId="2" fontId="16" fillId="0" borderId="1" xfId="32" applyNumberFormat="1" applyFont="1" applyFill="1" applyBorder="1" applyAlignment="1" applyProtection="1">
      <alignment horizontal="center" vertical="top" wrapText="1"/>
      <protection locked="0"/>
    </xf>
    <xf numFmtId="165" fontId="16" fillId="0" borderId="2" xfId="34" applyNumberFormat="1" applyFont="1" applyFill="1" applyBorder="1" applyAlignment="1" applyProtection="1">
      <alignment horizontal="center"/>
      <protection locked="0"/>
    </xf>
    <xf numFmtId="165" fontId="16" fillId="0" borderId="2" xfId="36" applyNumberFormat="1" applyFont="1" applyFill="1" applyBorder="1" applyAlignment="1" applyProtection="1">
      <alignment horizontal="center" vertical="top" wrapText="1"/>
      <protection locked="0"/>
    </xf>
    <xf numFmtId="165" fontId="16" fillId="0" borderId="2" xfId="35" applyNumberFormat="1" applyFont="1" applyFill="1" applyBorder="1" applyAlignment="1" applyProtection="1">
      <alignment horizontal="center" vertical="top" wrapText="1"/>
      <protection locked="0"/>
    </xf>
    <xf numFmtId="0" fontId="18" fillId="0" borderId="8" xfId="0" applyFont="1" applyFill="1" applyBorder="1" applyAlignment="1">
      <alignment horizontal="center"/>
    </xf>
    <xf numFmtId="165" fontId="16" fillId="0" borderId="1" xfId="37" applyNumberFormat="1" applyFont="1" applyFill="1" applyBorder="1" applyAlignment="1" applyProtection="1">
      <alignment horizontal="center"/>
      <protection locked="0"/>
    </xf>
    <xf numFmtId="2" fontId="16" fillId="0" borderId="49" xfId="0" applyNumberFormat="1" applyFont="1" applyFill="1" applyBorder="1" applyAlignment="1">
      <alignment horizontal="center"/>
    </xf>
    <xf numFmtId="2" fontId="16" fillId="0" borderId="6" xfId="0" applyNumberFormat="1" applyFont="1" applyFill="1" applyBorder="1" applyAlignment="1">
      <alignment horizontal="center"/>
    </xf>
    <xf numFmtId="165" fontId="17" fillId="0" borderId="3" xfId="0" applyNumberFormat="1" applyFont="1" applyFill="1" applyBorder="1" applyAlignment="1" applyProtection="1">
      <alignment horizontal="center"/>
      <protection locked="0"/>
    </xf>
    <xf numFmtId="165" fontId="17" fillId="0" borderId="8" xfId="0" applyNumberFormat="1" applyFont="1" applyFill="1" applyBorder="1" applyAlignment="1" applyProtection="1">
      <alignment horizontal="center"/>
      <protection locked="0"/>
    </xf>
    <xf numFmtId="165" fontId="17" fillId="0" borderId="10" xfId="0" applyNumberFormat="1" applyFont="1" applyFill="1" applyBorder="1" applyAlignment="1" applyProtection="1">
      <alignment horizontal="center"/>
    </xf>
    <xf numFmtId="165" fontId="17" fillId="0" borderId="3" xfId="0" applyNumberFormat="1" applyFont="1" applyFill="1" applyBorder="1" applyAlignment="1" applyProtection="1">
      <alignment horizontal="center" vertical="top" wrapText="1"/>
    </xf>
    <xf numFmtId="1" fontId="17" fillId="0" borderId="3" xfId="0" applyNumberFormat="1" applyFont="1" applyFill="1" applyBorder="1" applyAlignment="1" applyProtection="1">
      <alignment horizontal="center"/>
    </xf>
    <xf numFmtId="165" fontId="16" fillId="0" borderId="1" xfId="41" applyNumberFormat="1" applyFont="1" applyFill="1" applyBorder="1" applyAlignment="1" applyProtection="1">
      <alignment horizontal="center"/>
      <protection locked="0"/>
    </xf>
    <xf numFmtId="0" fontId="16" fillId="0" borderId="1" xfId="43" applyFont="1" applyFill="1" applyBorder="1" applyAlignment="1">
      <alignment horizontal="center"/>
    </xf>
    <xf numFmtId="0" fontId="17" fillId="0" borderId="24" xfId="0" applyFont="1" applyFill="1" applyBorder="1" applyAlignment="1" applyProtection="1">
      <alignment horizontal="center" vertical="top" wrapText="1"/>
      <protection locked="0"/>
    </xf>
    <xf numFmtId="165" fontId="17" fillId="0" borderId="10" xfId="0" applyNumberFormat="1" applyFont="1" applyFill="1" applyBorder="1" applyAlignment="1" applyProtection="1">
      <alignment horizontal="center"/>
      <protection locked="0"/>
    </xf>
    <xf numFmtId="0" fontId="16" fillId="0" borderId="2" xfId="44" applyFont="1" applyFill="1" applyBorder="1" applyAlignment="1">
      <alignment horizontal="center"/>
    </xf>
    <xf numFmtId="0" fontId="17" fillId="0" borderId="48" xfId="0" applyFont="1" applyFill="1" applyBorder="1" applyAlignment="1" applyProtection="1">
      <alignment horizontal="center" vertical="top" wrapText="1"/>
      <protection locked="0"/>
    </xf>
    <xf numFmtId="0" fontId="16" fillId="0" borderId="1" xfId="45" applyFont="1" applyFill="1" applyBorder="1" applyAlignment="1">
      <alignment horizontal="center"/>
    </xf>
    <xf numFmtId="0" fontId="17" fillId="0" borderId="3" xfId="0" applyFont="1" applyFill="1" applyBorder="1" applyProtection="1"/>
    <xf numFmtId="0" fontId="17" fillId="0" borderId="3" xfId="0" applyFont="1" applyFill="1" applyBorder="1" applyAlignment="1" applyProtection="1">
      <alignment horizontal="center" vertical="top" wrapText="1"/>
    </xf>
    <xf numFmtId="0" fontId="17" fillId="0" borderId="4" xfId="0" applyFont="1" applyFill="1" applyBorder="1" applyAlignment="1" applyProtection="1">
      <alignment horizontal="left" vertical="top" wrapText="1"/>
      <protection locked="0"/>
    </xf>
    <xf numFmtId="0" fontId="16" fillId="0" borderId="48" xfId="0" applyFont="1" applyFill="1" applyBorder="1" applyAlignment="1" applyProtection="1">
      <alignment horizontal="center"/>
      <protection locked="0"/>
    </xf>
    <xf numFmtId="0" fontId="16" fillId="0" borderId="2" xfId="46" applyFont="1" applyFill="1" applyBorder="1" applyAlignment="1">
      <alignment horizontal="center"/>
    </xf>
    <xf numFmtId="0" fontId="17" fillId="0" borderId="8" xfId="0" applyFont="1" applyFill="1" applyBorder="1" applyAlignment="1" applyProtection="1">
      <alignment horizontal="left" vertical="top" wrapText="1"/>
      <protection locked="0"/>
    </xf>
    <xf numFmtId="0" fontId="16" fillId="0" borderId="11" xfId="0" applyFont="1" applyFill="1" applyBorder="1" applyAlignment="1" applyProtection="1">
      <alignment vertical="top" wrapText="1"/>
      <protection locked="0"/>
    </xf>
    <xf numFmtId="0" fontId="16" fillId="0" borderId="12" xfId="0" applyFont="1" applyFill="1" applyBorder="1" applyAlignment="1" applyProtection="1">
      <alignment vertical="top" wrapText="1"/>
      <protection locked="0"/>
    </xf>
    <xf numFmtId="0" fontId="16" fillId="0" borderId="13" xfId="0" applyFont="1" applyFill="1" applyBorder="1" applyAlignment="1" applyProtection="1">
      <alignment horizontal="center" vertical="top" wrapText="1"/>
      <protection locked="0"/>
    </xf>
    <xf numFmtId="0" fontId="17" fillId="0" borderId="3" xfId="0" applyFont="1" applyFill="1" applyBorder="1" applyProtection="1">
      <protection locked="0"/>
    </xf>
    <xf numFmtId="0" fontId="16" fillId="0" borderId="0" xfId="0" applyFont="1" applyFill="1" applyBorder="1" applyAlignment="1" applyProtection="1">
      <alignment horizontal="left" vertical="top" wrapText="1"/>
      <protection locked="0"/>
    </xf>
    <xf numFmtId="0" fontId="16" fillId="0" borderId="49" xfId="0" applyFont="1" applyFill="1" applyBorder="1" applyAlignment="1" applyProtection="1">
      <alignment horizontal="center"/>
      <protection locked="0"/>
    </xf>
    <xf numFmtId="0" fontId="16" fillId="0" borderId="13" xfId="0" applyFont="1" applyFill="1" applyBorder="1" applyAlignment="1" applyProtection="1">
      <alignment horizontal="left" vertical="top" wrapText="1"/>
      <protection locked="0"/>
    </xf>
    <xf numFmtId="2" fontId="16" fillId="0" borderId="2" xfId="47" applyNumberFormat="1" applyFont="1" applyFill="1" applyBorder="1" applyAlignment="1" applyProtection="1">
      <alignment horizontal="center" vertical="top" wrapText="1"/>
      <protection locked="0"/>
    </xf>
    <xf numFmtId="0" fontId="16" fillId="0" borderId="15" xfId="0" applyFont="1" applyFill="1" applyBorder="1" applyAlignment="1" applyProtection="1">
      <alignment horizontal="left" vertical="top" wrapText="1"/>
      <protection locked="0"/>
    </xf>
    <xf numFmtId="0" fontId="17" fillId="0" borderId="14" xfId="0" applyFont="1" applyFill="1" applyBorder="1" applyAlignment="1" applyProtection="1">
      <alignment horizontal="left" vertical="top" wrapText="1"/>
      <protection locked="0"/>
    </xf>
    <xf numFmtId="0" fontId="17" fillId="0" borderId="14" xfId="0" applyFont="1" applyFill="1" applyBorder="1" applyAlignment="1" applyProtection="1">
      <alignment horizontal="left" vertical="top" wrapText="1"/>
    </xf>
    <xf numFmtId="0" fontId="17" fillId="0" borderId="1" xfId="0" applyFont="1" applyFill="1" applyBorder="1" applyAlignment="1" applyProtection="1">
      <alignment horizontal="left"/>
      <protection locked="0"/>
    </xf>
    <xf numFmtId="0" fontId="17" fillId="0" borderId="2" xfId="0" applyFont="1" applyFill="1" applyBorder="1" applyAlignment="1" applyProtection="1">
      <alignment horizontal="left"/>
      <protection locked="0"/>
    </xf>
    <xf numFmtId="165" fontId="16" fillId="0" borderId="2" xfId="48" applyNumberFormat="1" applyFont="1" applyFill="1" applyBorder="1" applyAlignment="1" applyProtection="1">
      <alignment horizontal="center" vertical="top" wrapText="1"/>
      <protection locked="0"/>
    </xf>
    <xf numFmtId="0" fontId="17" fillId="0" borderId="8" xfId="0" applyFont="1" applyFill="1" applyBorder="1" applyAlignment="1" applyProtection="1">
      <alignment horizontal="center"/>
      <protection locked="0"/>
    </xf>
    <xf numFmtId="165" fontId="16" fillId="0" borderId="1" xfId="49" applyNumberFormat="1" applyFont="1" applyFill="1" applyBorder="1" applyAlignment="1" applyProtection="1">
      <alignment horizontal="center" vertical="top" wrapText="1"/>
      <protection locked="0"/>
    </xf>
    <xf numFmtId="2" fontId="17" fillId="0" borderId="55" xfId="0" applyNumberFormat="1" applyFont="1" applyFill="1" applyBorder="1" applyAlignment="1">
      <alignment horizontal="center"/>
    </xf>
    <xf numFmtId="2" fontId="17" fillId="0" borderId="56" xfId="0" applyNumberFormat="1" applyFont="1" applyFill="1" applyBorder="1" applyAlignment="1">
      <alignment horizontal="center"/>
    </xf>
    <xf numFmtId="2" fontId="17" fillId="0" borderId="57" xfId="0" applyNumberFormat="1" applyFont="1" applyFill="1" applyBorder="1" applyAlignment="1">
      <alignment horizontal="center"/>
    </xf>
    <xf numFmtId="2" fontId="16" fillId="0" borderId="2" xfId="50" applyNumberFormat="1" applyFont="1" applyFill="1" applyBorder="1" applyAlignment="1" applyProtection="1">
      <alignment horizontal="center" vertical="top" wrapText="1"/>
      <protection locked="0"/>
    </xf>
    <xf numFmtId="2" fontId="16" fillId="0" borderId="2" xfId="51" applyNumberFormat="1" applyFont="1" applyFill="1" applyBorder="1" applyAlignment="1" applyProtection="1">
      <alignment horizontal="center" vertical="top" wrapText="1"/>
      <protection locked="0"/>
    </xf>
    <xf numFmtId="2" fontId="16" fillId="0" borderId="2" xfId="52" applyNumberFormat="1" applyFont="1" applyFill="1" applyBorder="1" applyAlignment="1" applyProtection="1">
      <alignment horizontal="center" vertical="top" wrapText="1"/>
      <protection locked="0"/>
    </xf>
    <xf numFmtId="165" fontId="17" fillId="0" borderId="23" xfId="0" applyNumberFormat="1" applyFont="1" applyFill="1" applyBorder="1" applyAlignment="1" applyProtection="1">
      <alignment horizontal="center" vertical="top" wrapText="1"/>
    </xf>
    <xf numFmtId="0" fontId="17" fillId="0" borderId="59" xfId="0" applyNumberFormat="1" applyFont="1" applyFill="1" applyBorder="1"/>
    <xf numFmtId="0" fontId="16" fillId="0" borderId="8" xfId="0" applyNumberFormat="1" applyFont="1" applyFill="1" applyBorder="1"/>
    <xf numFmtId="0" fontId="16" fillId="0" borderId="8" xfId="0" applyNumberFormat="1" applyFont="1" applyFill="1" applyBorder="1" applyAlignment="1">
      <alignment horizontal="center"/>
    </xf>
    <xf numFmtId="0" fontId="16" fillId="0" borderId="60" xfId="0" applyNumberFormat="1" applyFont="1" applyFill="1" applyBorder="1" applyAlignment="1">
      <alignment horizontal="center"/>
    </xf>
    <xf numFmtId="0" fontId="16" fillId="0" borderId="18" xfId="0" applyNumberFormat="1" applyFont="1" applyFill="1" applyBorder="1" applyAlignment="1">
      <alignment horizontal="center"/>
    </xf>
    <xf numFmtId="0" fontId="16" fillId="0" borderId="0" xfId="0" applyFont="1" applyFill="1" applyAlignment="1" applyProtection="1">
      <alignment horizontal="center"/>
      <protection locked="0"/>
    </xf>
    <xf numFmtId="2" fontId="16" fillId="0" borderId="49" xfId="0" applyNumberFormat="1" applyFont="1" applyFill="1" applyBorder="1" applyAlignment="1"/>
    <xf numFmtId="0" fontId="9" fillId="0" borderId="0" xfId="0" applyFont="1" applyFill="1" applyAlignment="1"/>
    <xf numFmtId="165" fontId="16" fillId="0" borderId="2" xfId="53" applyNumberFormat="1" applyFont="1" applyFill="1" applyBorder="1" applyAlignment="1" applyProtection="1">
      <alignment horizontal="center" vertical="top" wrapText="1"/>
      <protection locked="0"/>
    </xf>
    <xf numFmtId="165" fontId="16" fillId="0" borderId="1" xfId="54" applyNumberFormat="1" applyFont="1" applyFill="1" applyBorder="1" applyAlignment="1" applyProtection="1">
      <alignment horizontal="center" vertical="top" wrapText="1"/>
      <protection locked="0"/>
    </xf>
    <xf numFmtId="0" fontId="16" fillId="0" borderId="61" xfId="0" applyNumberFormat="1" applyFont="1" applyFill="1" applyBorder="1"/>
    <xf numFmtId="0" fontId="16" fillId="0" borderId="58" xfId="0" applyNumberFormat="1" applyFont="1" applyFill="1" applyBorder="1" applyAlignment="1">
      <alignment horizontal="center"/>
    </xf>
    <xf numFmtId="0" fontId="16" fillId="0" borderId="61" xfId="0" applyNumberFormat="1" applyFont="1" applyFill="1" applyBorder="1" applyAlignment="1">
      <alignment horizontal="center"/>
    </xf>
    <xf numFmtId="2" fontId="9" fillId="0" borderId="2" xfId="0" applyNumberFormat="1" applyFont="1" applyFill="1" applyBorder="1" applyAlignment="1">
      <alignment horizontal="center"/>
    </xf>
    <xf numFmtId="165" fontId="16" fillId="0" borderId="2" xfId="55" applyNumberFormat="1" applyFont="1" applyFill="1" applyBorder="1" applyAlignment="1" applyProtection="1">
      <alignment horizontal="center" vertical="top" wrapText="1"/>
      <protection locked="0"/>
    </xf>
    <xf numFmtId="2" fontId="16" fillId="0" borderId="56" xfId="0" applyNumberFormat="1" applyFont="1" applyFill="1" applyBorder="1" applyAlignment="1">
      <alignment horizontal="center"/>
    </xf>
    <xf numFmtId="2" fontId="16" fillId="0" borderId="59" xfId="0" applyNumberFormat="1" applyFont="1" applyFill="1" applyBorder="1" applyAlignment="1">
      <alignment horizontal="center"/>
    </xf>
    <xf numFmtId="2" fontId="16" fillId="0" borderId="62" xfId="0" applyNumberFormat="1" applyFont="1" applyFill="1" applyBorder="1" applyAlignment="1">
      <alignment horizontal="center"/>
    </xf>
    <xf numFmtId="165" fontId="16" fillId="0" borderId="1" xfId="56" applyNumberFormat="1" applyFont="1" applyFill="1" applyBorder="1" applyAlignment="1" applyProtection="1">
      <alignment horizontal="center" vertical="top" wrapText="1"/>
      <protection locked="0"/>
    </xf>
    <xf numFmtId="0" fontId="17" fillId="0" borderId="9" xfId="0" applyFont="1" applyFill="1" applyBorder="1" applyAlignment="1" applyProtection="1">
      <alignment horizontal="left" vertical="top" wrapText="1"/>
      <protection locked="0"/>
    </xf>
    <xf numFmtId="0" fontId="17" fillId="0" borderId="7" xfId="0" applyFont="1" applyFill="1" applyBorder="1" applyAlignment="1" applyProtection="1">
      <alignment horizontal="left"/>
      <protection locked="0"/>
    </xf>
    <xf numFmtId="0" fontId="16" fillId="0" borderId="42" xfId="0" applyFont="1" applyFill="1" applyBorder="1" applyProtection="1">
      <protection locked="0"/>
    </xf>
    <xf numFmtId="0" fontId="17" fillId="0" borderId="48" xfId="0" applyFont="1" applyFill="1" applyBorder="1" applyProtection="1">
      <protection locked="0"/>
    </xf>
    <xf numFmtId="0" fontId="17" fillId="0" borderId="1" xfId="0" applyFont="1" applyFill="1" applyBorder="1" applyAlignment="1" applyProtection="1">
      <alignment horizontal="left" vertical="top" wrapText="1"/>
    </xf>
    <xf numFmtId="0" fontId="17" fillId="0" borderId="41" xfId="0" applyFont="1" applyFill="1" applyBorder="1" applyProtection="1"/>
    <xf numFmtId="165" fontId="17" fillId="0" borderId="1" xfId="0" applyNumberFormat="1" applyFont="1" applyFill="1" applyBorder="1" applyAlignment="1" applyProtection="1">
      <alignment horizontal="center" vertical="top" wrapText="1"/>
    </xf>
    <xf numFmtId="2" fontId="16" fillId="0" borderId="53" xfId="0" applyNumberFormat="1" applyFont="1" applyFill="1" applyBorder="1" applyAlignment="1">
      <alignment horizontal="center"/>
    </xf>
    <xf numFmtId="2" fontId="16" fillId="0" borderId="54" xfId="0" applyNumberFormat="1" applyFont="1" applyFill="1" applyBorder="1" applyAlignment="1">
      <alignment horizontal="center"/>
    </xf>
    <xf numFmtId="2" fontId="16" fillId="0" borderId="45" xfId="0" applyNumberFormat="1" applyFont="1" applyFill="1" applyBorder="1" applyAlignment="1">
      <alignment horizontal="center"/>
    </xf>
    <xf numFmtId="0" fontId="17" fillId="0" borderId="2" xfId="0" applyFont="1" applyFill="1" applyBorder="1" applyAlignment="1" applyProtection="1">
      <alignment horizontal="left" vertical="top" wrapText="1"/>
    </xf>
    <xf numFmtId="0" fontId="17" fillId="0" borderId="40" xfId="0" applyFont="1" applyFill="1" applyBorder="1" applyProtection="1"/>
    <xf numFmtId="2" fontId="17" fillId="0" borderId="2" xfId="57" applyNumberFormat="1" applyFont="1" applyFill="1" applyBorder="1" applyAlignment="1" applyProtection="1">
      <alignment horizontal="center" vertical="top" wrapText="1"/>
    </xf>
    <xf numFmtId="0" fontId="16" fillId="0" borderId="3" xfId="0" applyFont="1" applyFill="1" applyBorder="1" applyAlignment="1" applyProtection="1">
      <alignment horizontal="left" vertical="top" wrapText="1"/>
      <protection locked="0"/>
    </xf>
    <xf numFmtId="0" fontId="16" fillId="0" borderId="8" xfId="0" applyFont="1" applyFill="1" applyBorder="1" applyAlignment="1" applyProtection="1">
      <alignment horizontal="left" vertical="top" wrapText="1"/>
      <protection locked="0"/>
    </xf>
    <xf numFmtId="0" fontId="16" fillId="0" borderId="8" xfId="0" applyFont="1" applyFill="1" applyBorder="1" applyAlignment="1" applyProtection="1">
      <alignment horizontal="center"/>
      <protection locked="0"/>
    </xf>
    <xf numFmtId="0" fontId="16" fillId="0" borderId="48" xfId="0" applyFont="1" applyFill="1" applyBorder="1" applyProtection="1">
      <protection locked="0"/>
    </xf>
    <xf numFmtId="165" fontId="16" fillId="0" borderId="1" xfId="58" applyNumberFormat="1" applyFont="1" applyFill="1" applyBorder="1" applyAlignment="1" applyProtection="1">
      <alignment horizontal="center" vertical="top" wrapText="1"/>
      <protection locked="0"/>
    </xf>
    <xf numFmtId="0" fontId="17" fillId="0" borderId="41" xfId="0" applyNumberFormat="1" applyFont="1" applyFill="1" applyBorder="1" applyAlignment="1" applyProtection="1">
      <alignment horizontal="left" vertical="center" wrapText="1"/>
      <protection locked="0"/>
    </xf>
    <xf numFmtId="0" fontId="17" fillId="0" borderId="40" xfId="0" applyNumberFormat="1" applyFont="1" applyFill="1" applyBorder="1" applyAlignment="1" applyProtection="1">
      <alignment horizontal="left" vertical="center" wrapText="1"/>
      <protection locked="0"/>
    </xf>
    <xf numFmtId="0" fontId="16" fillId="0" borderId="40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40" xfId="0" applyFont="1" applyFill="1" applyBorder="1" applyProtection="1">
      <protection locked="0"/>
    </xf>
    <xf numFmtId="0" fontId="16" fillId="0" borderId="40" xfId="0" applyFont="1" applyFill="1" applyBorder="1" applyAlignment="1" applyProtection="1">
      <alignment horizontal="left" vertical="top" wrapText="1"/>
      <protection locked="0"/>
    </xf>
    <xf numFmtId="0" fontId="17" fillId="0" borderId="42" xfId="0" applyFont="1" applyFill="1" applyBorder="1" applyProtection="1">
      <protection locked="0"/>
    </xf>
    <xf numFmtId="2" fontId="16" fillId="0" borderId="2" xfId="59" applyNumberFormat="1" applyFont="1" applyFill="1" applyBorder="1" applyAlignment="1" applyProtection="1">
      <alignment horizontal="center" vertical="top" wrapText="1"/>
      <protection locked="0"/>
    </xf>
    <xf numFmtId="2" fontId="17" fillId="0" borderId="53" xfId="0" applyNumberFormat="1" applyFont="1" applyFill="1" applyBorder="1" applyAlignment="1">
      <alignment horizontal="center"/>
    </xf>
    <xf numFmtId="2" fontId="17" fillId="0" borderId="54" xfId="0" applyNumberFormat="1" applyFont="1" applyFill="1" applyBorder="1" applyAlignment="1">
      <alignment horizontal="center"/>
    </xf>
    <xf numFmtId="2" fontId="17" fillId="0" borderId="45" xfId="0" applyNumberFormat="1" applyFont="1" applyFill="1" applyBorder="1" applyAlignment="1">
      <alignment horizontal="center"/>
    </xf>
    <xf numFmtId="2" fontId="16" fillId="0" borderId="18" xfId="15" applyNumberFormat="1" applyFont="1" applyFill="1" applyBorder="1" applyAlignment="1">
      <alignment horizontal="center"/>
    </xf>
    <xf numFmtId="2" fontId="16" fillId="0" borderId="18" xfId="16" applyNumberFormat="1" applyFont="1" applyFill="1" applyBorder="1" applyAlignment="1" applyProtection="1">
      <alignment horizontal="center"/>
      <protection locked="0"/>
    </xf>
    <xf numFmtId="2" fontId="16" fillId="0" borderId="18" xfId="11" applyNumberFormat="1" applyFont="1" applyFill="1" applyBorder="1" applyAlignment="1">
      <alignment horizontal="center"/>
    </xf>
    <xf numFmtId="0" fontId="9" fillId="0" borderId="1" xfId="98" applyFont="1" applyFill="1" applyBorder="1" applyAlignment="1">
      <alignment horizontal="center"/>
    </xf>
    <xf numFmtId="0" fontId="9" fillId="0" borderId="2" xfId="98" applyFont="1" applyFill="1" applyBorder="1" applyAlignment="1">
      <alignment horizontal="center"/>
    </xf>
    <xf numFmtId="2" fontId="9" fillId="0" borderId="2" xfId="98" applyNumberFormat="1" applyFont="1" applyFill="1" applyBorder="1" applyAlignment="1">
      <alignment horizontal="center"/>
    </xf>
    <xf numFmtId="0" fontId="9" fillId="0" borderId="18" xfId="98" applyFont="1" applyFill="1" applyBorder="1" applyAlignment="1">
      <alignment horizontal="center"/>
    </xf>
    <xf numFmtId="0" fontId="16" fillId="0" borderId="4" xfId="0" applyFont="1" applyFill="1" applyBorder="1" applyAlignment="1" applyProtection="1">
      <alignment horizontal="center"/>
      <protection locked="0"/>
    </xf>
    <xf numFmtId="165" fontId="16" fillId="0" borderId="3" xfId="60" applyNumberFormat="1" applyFont="1" applyFill="1" applyBorder="1" applyAlignment="1" applyProtection="1">
      <alignment horizontal="center" vertical="top" wrapText="1"/>
      <protection locked="0"/>
    </xf>
    <xf numFmtId="2" fontId="9" fillId="0" borderId="18" xfId="125" applyNumberFormat="1" applyFont="1" applyFill="1" applyBorder="1" applyAlignment="1">
      <alignment horizontal="center"/>
    </xf>
    <xf numFmtId="165" fontId="16" fillId="0" borderId="3" xfId="61" applyNumberFormat="1" applyFont="1" applyFill="1" applyBorder="1" applyAlignment="1" applyProtection="1">
      <alignment horizontal="center" vertical="top" wrapText="1"/>
      <protection locked="0"/>
    </xf>
    <xf numFmtId="2" fontId="9" fillId="0" borderId="18" xfId="126" applyNumberFormat="1" applyFont="1" applyFill="1" applyBorder="1" applyAlignment="1">
      <alignment horizontal="center"/>
    </xf>
    <xf numFmtId="0" fontId="9" fillId="0" borderId="1" xfId="120" applyFont="1" applyFill="1" applyBorder="1" applyAlignment="1">
      <alignment horizontal="center"/>
    </xf>
    <xf numFmtId="2" fontId="9" fillId="0" borderId="2" xfId="120" applyNumberFormat="1" applyFont="1" applyFill="1" applyBorder="1" applyAlignment="1">
      <alignment horizontal="center"/>
    </xf>
    <xf numFmtId="0" fontId="9" fillId="0" borderId="2" xfId="120" applyFont="1" applyFill="1" applyBorder="1" applyAlignment="1">
      <alignment horizontal="center"/>
    </xf>
    <xf numFmtId="0" fontId="9" fillId="0" borderId="18" xfId="120" applyFont="1" applyFill="1" applyBorder="1" applyAlignment="1">
      <alignment horizontal="center"/>
    </xf>
    <xf numFmtId="0" fontId="16" fillId="0" borderId="1" xfId="0" applyFont="1" applyFill="1" applyBorder="1" applyAlignment="1" applyProtection="1">
      <alignment horizontal="center"/>
      <protection locked="0"/>
    </xf>
    <xf numFmtId="165" fontId="17" fillId="0" borderId="9" xfId="0" applyNumberFormat="1" applyFont="1" applyFill="1" applyBorder="1" applyAlignment="1" applyProtection="1">
      <alignment horizontal="center"/>
    </xf>
    <xf numFmtId="2" fontId="9" fillId="0" borderId="2" xfId="100" applyNumberFormat="1" applyFont="1" applyFill="1" applyBorder="1" applyAlignment="1">
      <alignment horizontal="center"/>
    </xf>
    <xf numFmtId="0" fontId="16" fillId="0" borderId="18" xfId="0" applyFont="1" applyFill="1" applyBorder="1" applyAlignment="1" applyProtection="1">
      <alignment horizontal="center"/>
      <protection locked="0"/>
    </xf>
    <xf numFmtId="2" fontId="16" fillId="0" borderId="10" xfId="15" applyNumberFormat="1" applyFont="1" applyFill="1" applyBorder="1" applyAlignment="1">
      <alignment horizontal="center"/>
    </xf>
    <xf numFmtId="2" fontId="16" fillId="0" borderId="10" xfId="62" applyNumberFormat="1" applyFont="1" applyFill="1" applyBorder="1" applyAlignment="1" applyProtection="1">
      <alignment horizontal="center"/>
    </xf>
    <xf numFmtId="2" fontId="16" fillId="0" borderId="10" xfId="11" applyNumberFormat="1" applyFont="1" applyFill="1" applyBorder="1" applyAlignment="1">
      <alignment horizontal="center"/>
    </xf>
    <xf numFmtId="0" fontId="17" fillId="0" borderId="23" xfId="0" applyNumberFormat="1" applyFont="1" applyFill="1" applyBorder="1"/>
    <xf numFmtId="2" fontId="9" fillId="0" borderId="1" xfId="122" applyNumberFormat="1" applyFont="1" applyFill="1" applyBorder="1" applyAlignment="1">
      <alignment horizontal="center"/>
    </xf>
    <xf numFmtId="2" fontId="9" fillId="0" borderId="2" xfId="122" applyNumberFormat="1" applyFont="1" applyFill="1" applyBorder="1" applyAlignment="1">
      <alignment horizontal="center"/>
    </xf>
    <xf numFmtId="0" fontId="9" fillId="0" borderId="2" xfId="122" applyFont="1" applyFill="1" applyBorder="1" applyAlignment="1">
      <alignment horizontal="center"/>
    </xf>
    <xf numFmtId="0" fontId="9" fillId="0" borderId="18" xfId="122" applyFont="1" applyFill="1" applyBorder="1" applyAlignment="1">
      <alignment horizontal="center"/>
    </xf>
    <xf numFmtId="0" fontId="17" fillId="0" borderId="8" xfId="0" applyFont="1" applyFill="1" applyBorder="1" applyAlignment="1" applyProtection="1">
      <alignment horizontal="center"/>
    </xf>
    <xf numFmtId="165" fontId="16" fillId="0" borderId="1" xfId="63" applyNumberFormat="1" applyFont="1" applyFill="1" applyBorder="1" applyAlignment="1" applyProtection="1">
      <alignment horizontal="center" vertical="top" wrapText="1"/>
      <protection locked="0"/>
    </xf>
    <xf numFmtId="2" fontId="9" fillId="0" borderId="2" xfId="119" applyNumberFormat="1" applyFont="1" applyFill="1" applyBorder="1" applyAlignment="1">
      <alignment horizontal="center"/>
    </xf>
    <xf numFmtId="2" fontId="9" fillId="0" borderId="18" xfId="119" applyNumberFormat="1" applyFont="1" applyFill="1" applyBorder="1" applyAlignment="1">
      <alignment horizontal="center"/>
    </xf>
    <xf numFmtId="165" fontId="16" fillId="0" borderId="1" xfId="64" applyNumberFormat="1" applyFont="1" applyFill="1" applyBorder="1" applyAlignment="1" applyProtection="1">
      <alignment horizontal="center" vertical="top" wrapText="1"/>
      <protection locked="0"/>
    </xf>
    <xf numFmtId="2" fontId="9" fillId="0" borderId="2" xfId="102" applyNumberFormat="1" applyFont="1" applyFill="1" applyBorder="1" applyAlignment="1">
      <alignment horizontal="center"/>
    </xf>
    <xf numFmtId="2" fontId="9" fillId="0" borderId="18" xfId="102" applyNumberFormat="1" applyFont="1" applyFill="1" applyBorder="1" applyAlignment="1">
      <alignment horizontal="center"/>
    </xf>
    <xf numFmtId="2" fontId="9" fillId="0" borderId="1" xfId="134" applyNumberFormat="1" applyFont="1" applyFill="1" applyBorder="1" applyAlignment="1">
      <alignment horizontal="center"/>
    </xf>
    <xf numFmtId="2" fontId="9" fillId="0" borderId="2" xfId="134" applyNumberFormat="1" applyFont="1" applyFill="1" applyBorder="1" applyAlignment="1">
      <alignment horizontal="center"/>
    </xf>
    <xf numFmtId="0" fontId="9" fillId="0" borderId="2" xfId="134" applyFont="1" applyFill="1" applyBorder="1" applyAlignment="1">
      <alignment horizontal="center"/>
    </xf>
    <xf numFmtId="2" fontId="16" fillId="0" borderId="2" xfId="65" applyNumberFormat="1" applyFont="1" applyFill="1" applyBorder="1" applyAlignment="1" applyProtection="1">
      <alignment horizontal="center" vertical="top" wrapText="1"/>
      <protection locked="0"/>
    </xf>
    <xf numFmtId="2" fontId="16" fillId="0" borderId="2" xfId="66" applyNumberFormat="1" applyFont="1" applyFill="1" applyBorder="1" applyAlignment="1" applyProtection="1">
      <alignment horizontal="center" vertical="top" wrapText="1"/>
      <protection locked="0"/>
    </xf>
    <xf numFmtId="2" fontId="16" fillId="0" borderId="2" xfId="67" applyNumberFormat="1" applyFont="1" applyFill="1" applyBorder="1" applyAlignment="1" applyProtection="1">
      <alignment horizontal="center" vertical="top" wrapText="1"/>
      <protection locked="0"/>
    </xf>
    <xf numFmtId="2" fontId="17" fillId="0" borderId="51" xfId="0" applyNumberFormat="1" applyFont="1" applyFill="1" applyBorder="1" applyAlignment="1">
      <alignment horizontal="center"/>
    </xf>
    <xf numFmtId="2" fontId="17" fillId="0" borderId="52" xfId="0" applyNumberFormat="1" applyFont="1" applyFill="1" applyBorder="1" applyAlignment="1">
      <alignment horizontal="center"/>
    </xf>
    <xf numFmtId="2" fontId="9" fillId="0" borderId="18" xfId="134" applyNumberFormat="1" applyFont="1" applyFill="1" applyBorder="1" applyAlignment="1">
      <alignment horizontal="center"/>
    </xf>
    <xf numFmtId="2" fontId="16" fillId="0" borderId="1" xfId="68" applyNumberFormat="1" applyFont="1" applyFill="1" applyBorder="1" applyAlignment="1" applyProtection="1">
      <alignment horizontal="center"/>
      <protection locked="0"/>
    </xf>
    <xf numFmtId="2" fontId="9" fillId="0" borderId="2" xfId="138" applyNumberFormat="1" applyFont="1" applyFill="1" applyBorder="1" applyAlignment="1">
      <alignment horizontal="center"/>
    </xf>
    <xf numFmtId="2" fontId="9" fillId="0" borderId="18" xfId="138" applyNumberFormat="1" applyFont="1" applyFill="1" applyBorder="1" applyAlignment="1">
      <alignment horizontal="center"/>
    </xf>
    <xf numFmtId="0" fontId="17" fillId="0" borderId="8" xfId="0" applyFont="1" applyFill="1" applyBorder="1" applyAlignment="1" applyProtection="1">
      <alignment horizontal="left"/>
      <protection locked="0"/>
    </xf>
    <xf numFmtId="0" fontId="17" fillId="0" borderId="10" xfId="0" applyFont="1" applyFill="1" applyBorder="1" applyAlignment="1" applyProtection="1">
      <alignment horizontal="left"/>
    </xf>
    <xf numFmtId="2" fontId="9" fillId="0" borderId="1" xfId="106" applyNumberFormat="1" applyFont="1" applyFill="1" applyBorder="1" applyAlignment="1">
      <alignment horizontal="center"/>
    </xf>
    <xf numFmtId="0" fontId="17" fillId="0" borderId="2" xfId="0" applyNumberFormat="1" applyFont="1" applyFill="1" applyBorder="1" applyAlignment="1" applyProtection="1">
      <alignment horizontal="left" vertical="center" wrapText="1"/>
      <protection locked="0"/>
    </xf>
    <xf numFmtId="2" fontId="9" fillId="0" borderId="2" xfId="106" applyNumberFormat="1" applyFont="1" applyFill="1" applyBorder="1" applyAlignment="1">
      <alignment horizontal="center"/>
    </xf>
    <xf numFmtId="0" fontId="9" fillId="0" borderId="2" xfId="106" applyFont="1" applyFill="1" applyBorder="1" applyAlignment="1">
      <alignment horizontal="center"/>
    </xf>
    <xf numFmtId="2" fontId="16" fillId="0" borderId="2" xfId="69" applyNumberFormat="1" applyFont="1" applyFill="1" applyBorder="1" applyAlignment="1" applyProtection="1">
      <alignment horizontal="center" vertical="top" wrapText="1"/>
      <protection locked="0"/>
    </xf>
    <xf numFmtId="2" fontId="16" fillId="0" borderId="2" xfId="70" applyNumberFormat="1" applyFont="1" applyFill="1" applyBorder="1" applyAlignment="1" applyProtection="1">
      <alignment horizontal="center" vertical="top" wrapText="1"/>
      <protection locked="0"/>
    </xf>
    <xf numFmtId="0" fontId="16" fillId="0" borderId="18" xfId="0" applyFont="1" applyFill="1" applyBorder="1" applyAlignment="1" applyProtection="1">
      <alignment horizontal="left" vertical="top" wrapText="1"/>
      <protection locked="0"/>
    </xf>
    <xf numFmtId="2" fontId="9" fillId="0" borderId="18" xfId="106" applyNumberFormat="1" applyFont="1" applyFill="1" applyBorder="1" applyAlignment="1">
      <alignment horizontal="center"/>
    </xf>
    <xf numFmtId="165" fontId="17" fillId="0" borderId="10" xfId="0" applyNumberFormat="1" applyFont="1" applyFill="1" applyBorder="1" applyAlignment="1" applyProtection="1">
      <alignment horizontal="center" vertical="center"/>
    </xf>
    <xf numFmtId="0" fontId="9" fillId="0" borderId="1" xfId="140" applyFont="1" applyFill="1" applyBorder="1" applyAlignment="1">
      <alignment horizontal="center"/>
    </xf>
    <xf numFmtId="0" fontId="9" fillId="0" borderId="2" xfId="140" applyFont="1" applyFill="1" applyBorder="1" applyAlignment="1">
      <alignment horizontal="center"/>
    </xf>
    <xf numFmtId="2" fontId="9" fillId="0" borderId="2" xfId="140" applyNumberFormat="1" applyFont="1" applyFill="1" applyBorder="1" applyAlignment="1">
      <alignment horizontal="center"/>
    </xf>
    <xf numFmtId="2" fontId="16" fillId="0" borderId="2" xfId="71" applyNumberFormat="1" applyFont="1" applyFill="1" applyBorder="1" applyAlignment="1" applyProtection="1">
      <alignment horizontal="center" vertical="top" wrapText="1"/>
      <protection locked="0"/>
    </xf>
    <xf numFmtId="2" fontId="9" fillId="0" borderId="18" xfId="140" applyNumberFormat="1" applyFont="1" applyFill="1" applyBorder="1" applyAlignment="1">
      <alignment horizontal="center"/>
    </xf>
    <xf numFmtId="165" fontId="16" fillId="0" borderId="1" xfId="72" applyNumberFormat="1" applyFont="1" applyFill="1" applyBorder="1" applyAlignment="1" applyProtection="1">
      <alignment horizontal="center" vertical="top" wrapText="1"/>
      <protection locked="0"/>
    </xf>
    <xf numFmtId="2" fontId="9" fillId="0" borderId="18" xfId="105" applyNumberFormat="1" applyFont="1" applyFill="1" applyBorder="1" applyAlignment="1">
      <alignment horizontal="center"/>
    </xf>
    <xf numFmtId="0" fontId="9" fillId="0" borderId="1" xfId="142" applyFont="1" applyFill="1" applyBorder="1" applyAlignment="1">
      <alignment horizontal="center"/>
    </xf>
    <xf numFmtId="2" fontId="9" fillId="0" borderId="2" xfId="142" applyNumberFormat="1" applyFont="1" applyFill="1" applyBorder="1" applyAlignment="1">
      <alignment horizontal="center"/>
    </xf>
    <xf numFmtId="0" fontId="9" fillId="0" borderId="2" xfId="142" applyFont="1" applyFill="1" applyBorder="1" applyAlignment="1">
      <alignment horizontal="center"/>
    </xf>
    <xf numFmtId="2" fontId="16" fillId="0" borderId="2" xfId="73" applyNumberFormat="1" applyFont="1" applyFill="1" applyBorder="1" applyAlignment="1" applyProtection="1">
      <alignment horizontal="center" vertical="top" wrapText="1"/>
      <protection locked="0"/>
    </xf>
    <xf numFmtId="2" fontId="9" fillId="0" borderId="18" xfId="142" applyNumberFormat="1" applyFont="1" applyFill="1" applyBorder="1" applyAlignment="1">
      <alignment horizontal="center"/>
    </xf>
    <xf numFmtId="165" fontId="16" fillId="0" borderId="1" xfId="74" applyNumberFormat="1" applyFont="1" applyFill="1" applyBorder="1" applyAlignment="1" applyProtection="1">
      <alignment horizontal="center" vertical="top" wrapText="1"/>
      <protection locked="0"/>
    </xf>
    <xf numFmtId="0" fontId="9" fillId="0" borderId="2" xfId="113" applyFont="1" applyFill="1" applyBorder="1" applyAlignment="1">
      <alignment horizontal="center"/>
    </xf>
    <xf numFmtId="2" fontId="9" fillId="0" borderId="18" xfId="113" applyNumberFormat="1" applyFont="1" applyFill="1" applyBorder="1" applyAlignment="1">
      <alignment horizontal="center"/>
    </xf>
    <xf numFmtId="2" fontId="9" fillId="0" borderId="1" xfId="118" applyNumberFormat="1" applyFont="1" applyFill="1" applyBorder="1" applyAlignment="1">
      <alignment horizontal="center"/>
    </xf>
    <xf numFmtId="2" fontId="9" fillId="0" borderId="2" xfId="118" applyNumberFormat="1" applyFont="1" applyFill="1" applyBorder="1" applyAlignment="1">
      <alignment horizontal="center"/>
    </xf>
    <xf numFmtId="0" fontId="9" fillId="0" borderId="2" xfId="118" applyFont="1" applyFill="1" applyBorder="1" applyAlignment="1">
      <alignment horizontal="center"/>
    </xf>
    <xf numFmtId="2" fontId="16" fillId="0" borderId="2" xfId="75" applyNumberFormat="1" applyFont="1" applyFill="1" applyBorder="1" applyAlignment="1" applyProtection="1">
      <alignment horizontal="center" vertical="top" wrapText="1"/>
      <protection locked="0"/>
    </xf>
    <xf numFmtId="0" fontId="16" fillId="0" borderId="42" xfId="0" applyFont="1" applyFill="1" applyBorder="1" applyAlignment="1" applyProtection="1">
      <alignment vertical="top" wrapText="1"/>
      <protection locked="0"/>
    </xf>
    <xf numFmtId="2" fontId="9" fillId="0" borderId="18" xfId="118" applyNumberFormat="1" applyFont="1" applyFill="1" applyBorder="1" applyAlignment="1">
      <alignment horizontal="center"/>
    </xf>
    <xf numFmtId="2" fontId="17" fillId="0" borderId="3" xfId="0" applyNumberFormat="1" applyFont="1" applyFill="1" applyBorder="1" applyAlignment="1" applyProtection="1">
      <alignment horizontal="center" vertical="top" wrapText="1"/>
      <protection locked="0"/>
    </xf>
    <xf numFmtId="0" fontId="16" fillId="0" borderId="48" xfId="0" applyFont="1" applyFill="1" applyBorder="1" applyAlignment="1" applyProtection="1">
      <alignment vertical="top" wrapText="1"/>
      <protection locked="0"/>
    </xf>
    <xf numFmtId="2" fontId="16" fillId="0" borderId="1" xfId="76" applyNumberFormat="1" applyFont="1" applyFill="1" applyBorder="1" applyAlignment="1" applyProtection="1">
      <alignment horizontal="center" vertical="top" wrapText="1"/>
      <protection locked="0"/>
    </xf>
    <xf numFmtId="2" fontId="9" fillId="0" borderId="2" xfId="124" applyNumberFormat="1" applyFont="1" applyFill="1" applyBorder="1" applyAlignment="1">
      <alignment horizontal="center"/>
    </xf>
    <xf numFmtId="2" fontId="9" fillId="0" borderId="18" xfId="124" applyNumberFormat="1" applyFont="1" applyFill="1" applyBorder="1" applyAlignment="1">
      <alignment horizontal="center"/>
    </xf>
    <xf numFmtId="0" fontId="17" fillId="0" borderId="10" xfId="0" applyFont="1" applyFill="1" applyBorder="1" applyAlignment="1" applyProtection="1">
      <alignment horizontal="left" vertical="top" wrapText="1"/>
      <protection locked="0"/>
    </xf>
    <xf numFmtId="0" fontId="17" fillId="0" borderId="10" xfId="0" applyFont="1" applyFill="1" applyBorder="1" applyAlignment="1" applyProtection="1">
      <alignment horizontal="center" vertical="top" wrapText="1"/>
      <protection locked="0"/>
    </xf>
    <xf numFmtId="0" fontId="17" fillId="0" borderId="10" xfId="0" applyFont="1" applyFill="1" applyBorder="1" applyAlignment="1" applyProtection="1">
      <alignment vertical="top" wrapText="1"/>
      <protection locked="0"/>
    </xf>
    <xf numFmtId="0" fontId="17" fillId="0" borderId="23" xfId="0" applyFont="1" applyFill="1" applyBorder="1" applyAlignment="1" applyProtection="1">
      <alignment horizontal="left" vertical="top" wrapText="1"/>
    </xf>
    <xf numFmtId="0" fontId="17" fillId="0" borderId="14" xfId="0" applyFont="1" applyFill="1" applyBorder="1" applyAlignment="1" applyProtection="1">
      <alignment vertical="top" wrapText="1"/>
    </xf>
    <xf numFmtId="0" fontId="16" fillId="0" borderId="18" xfId="0" applyNumberFormat="1" applyFont="1" applyFill="1" applyBorder="1"/>
    <xf numFmtId="0" fontId="9" fillId="0" borderId="1" xfId="109" applyFont="1" applyFill="1" applyBorder="1" applyAlignment="1">
      <alignment horizontal="center"/>
    </xf>
    <xf numFmtId="2" fontId="9" fillId="0" borderId="2" xfId="109" applyNumberFormat="1" applyFont="1" applyFill="1" applyBorder="1" applyAlignment="1">
      <alignment horizontal="center"/>
    </xf>
    <xf numFmtId="0" fontId="9" fillId="0" borderId="2" xfId="109" applyFont="1" applyFill="1" applyBorder="1" applyAlignment="1">
      <alignment horizontal="center"/>
    </xf>
    <xf numFmtId="2" fontId="16" fillId="0" borderId="2" xfId="77" applyNumberFormat="1" applyFont="1" applyFill="1" applyBorder="1" applyAlignment="1" applyProtection="1">
      <alignment horizontal="center" vertical="top" wrapText="1"/>
      <protection locked="0"/>
    </xf>
    <xf numFmtId="2" fontId="9" fillId="0" borderId="18" xfId="109" applyNumberFormat="1" applyFont="1" applyFill="1" applyBorder="1" applyAlignment="1">
      <alignment horizontal="center"/>
    </xf>
    <xf numFmtId="2" fontId="16" fillId="0" borderId="1" xfId="78" applyNumberFormat="1" applyFont="1" applyFill="1" applyBorder="1" applyAlignment="1" applyProtection="1">
      <alignment horizontal="center" vertical="top" wrapText="1"/>
      <protection locked="0"/>
    </xf>
    <xf numFmtId="2" fontId="9" fillId="0" borderId="2" xfId="152" applyNumberFormat="1" applyFont="1" applyFill="1" applyBorder="1" applyAlignment="1">
      <alignment horizontal="center"/>
    </xf>
    <xf numFmtId="2" fontId="9" fillId="0" borderId="18" xfId="152" applyNumberFormat="1" applyFont="1" applyFill="1" applyBorder="1" applyAlignment="1">
      <alignment horizontal="center"/>
    </xf>
    <xf numFmtId="2" fontId="9" fillId="0" borderId="1" xfId="79" applyNumberFormat="1" applyFont="1" applyFill="1" applyBorder="1" applyAlignment="1">
      <alignment horizontal="center"/>
    </xf>
    <xf numFmtId="2" fontId="9" fillId="0" borderId="2" xfId="79" applyNumberFormat="1" applyFont="1" applyFill="1" applyBorder="1" applyAlignment="1">
      <alignment horizontal="center"/>
    </xf>
    <xf numFmtId="0" fontId="9" fillId="0" borderId="2" xfId="79" applyFont="1" applyFill="1" applyBorder="1" applyAlignment="1">
      <alignment horizontal="center"/>
    </xf>
    <xf numFmtId="2" fontId="16" fillId="0" borderId="2" xfId="16" applyNumberFormat="1" applyFont="1" applyFill="1" applyBorder="1" applyAlignment="1" applyProtection="1">
      <alignment horizontal="center"/>
      <protection locked="0"/>
    </xf>
    <xf numFmtId="165" fontId="16" fillId="0" borderId="2" xfId="80" applyNumberFormat="1" applyFont="1" applyFill="1" applyBorder="1" applyAlignment="1" applyProtection="1">
      <alignment horizontal="center" vertical="top" wrapText="1"/>
      <protection locked="0"/>
    </xf>
    <xf numFmtId="2" fontId="9" fillId="0" borderId="18" xfId="79" applyNumberFormat="1" applyFont="1" applyFill="1" applyBorder="1" applyAlignment="1">
      <alignment horizontal="center"/>
    </xf>
    <xf numFmtId="165" fontId="16" fillId="0" borderId="1" xfId="81" applyNumberFormat="1" applyFont="1" applyFill="1" applyBorder="1" applyAlignment="1" applyProtection="1">
      <alignment horizontal="center" vertical="top" wrapText="1"/>
      <protection locked="0"/>
    </xf>
    <xf numFmtId="2" fontId="9" fillId="0" borderId="2" xfId="82" applyNumberFormat="1" applyFont="1" applyFill="1" applyBorder="1" applyAlignment="1">
      <alignment horizontal="center"/>
    </xf>
    <xf numFmtId="2" fontId="9" fillId="0" borderId="18" xfId="82" applyNumberFormat="1" applyFont="1" applyFill="1" applyBorder="1" applyAlignment="1">
      <alignment horizontal="center"/>
    </xf>
    <xf numFmtId="2" fontId="9" fillId="0" borderId="1" xfId="83" applyNumberFormat="1" applyFont="1" applyFill="1" applyBorder="1" applyAlignment="1">
      <alignment horizontal="center"/>
    </xf>
    <xf numFmtId="2" fontId="9" fillId="0" borderId="2" xfId="83" applyNumberFormat="1" applyFont="1" applyFill="1" applyBorder="1" applyAlignment="1">
      <alignment horizontal="center"/>
    </xf>
    <xf numFmtId="0" fontId="9" fillId="0" borderId="2" xfId="83" applyFont="1" applyFill="1" applyBorder="1" applyAlignment="1">
      <alignment horizontal="center"/>
    </xf>
    <xf numFmtId="0" fontId="16" fillId="0" borderId="59" xfId="0" applyFont="1" applyFill="1" applyBorder="1" applyProtection="1">
      <protection locked="0"/>
    </xf>
    <xf numFmtId="0" fontId="9" fillId="0" borderId="18" xfId="83" applyFont="1" applyFill="1" applyBorder="1" applyAlignment="1">
      <alignment horizontal="center"/>
    </xf>
    <xf numFmtId="0" fontId="16" fillId="0" borderId="0" xfId="0" applyFont="1" applyFill="1" applyBorder="1" applyAlignment="1" applyProtection="1">
      <alignment horizontal="center" vertical="top" wrapText="1"/>
      <protection locked="0"/>
    </xf>
    <xf numFmtId="0" fontId="9" fillId="0" borderId="1" xfId="84" applyFont="1" applyFill="1" applyBorder="1" applyAlignment="1">
      <alignment horizontal="center"/>
    </xf>
    <xf numFmtId="0" fontId="9" fillId="0" borderId="2" xfId="84" applyFont="1" applyFill="1" applyBorder="1" applyAlignment="1">
      <alignment horizontal="center"/>
    </xf>
    <xf numFmtId="2" fontId="9" fillId="0" borderId="2" xfId="84" applyNumberFormat="1" applyFont="1" applyFill="1" applyBorder="1" applyAlignment="1">
      <alignment horizontal="center"/>
    </xf>
    <xf numFmtId="2" fontId="9" fillId="0" borderId="18" xfId="84" applyNumberFormat="1" applyFont="1" applyFill="1" applyBorder="1" applyAlignment="1">
      <alignment horizontal="center"/>
    </xf>
    <xf numFmtId="165" fontId="17" fillId="0" borderId="49" xfId="0" applyNumberFormat="1" applyFont="1" applyFill="1" applyBorder="1" applyAlignment="1" applyProtection="1">
      <alignment horizontal="center"/>
    </xf>
    <xf numFmtId="165" fontId="17" fillId="0" borderId="3" xfId="0" applyNumberFormat="1" applyFont="1" applyFill="1" applyBorder="1" applyAlignment="1" applyProtection="1">
      <alignment horizontal="center"/>
    </xf>
    <xf numFmtId="0" fontId="9" fillId="0" borderId="1" xfId="156" applyFont="1" applyFill="1" applyBorder="1" applyAlignment="1">
      <alignment horizontal="center"/>
    </xf>
    <xf numFmtId="2" fontId="9" fillId="0" borderId="2" xfId="87" applyNumberFormat="1" applyFont="1" applyFill="1" applyBorder="1" applyAlignment="1">
      <alignment horizontal="center"/>
    </xf>
    <xf numFmtId="2" fontId="9" fillId="0" borderId="18" xfId="87" applyNumberFormat="1" applyFont="1" applyFill="1" applyBorder="1" applyAlignment="1">
      <alignment horizontal="center"/>
    </xf>
    <xf numFmtId="0" fontId="16" fillId="0" borderId="2" xfId="88" applyFont="1" applyFill="1" applyBorder="1" applyAlignment="1">
      <alignment horizontal="center"/>
    </xf>
    <xf numFmtId="2" fontId="9" fillId="0" borderId="2" xfId="89" applyNumberFormat="1" applyFont="1" applyFill="1" applyBorder="1" applyAlignment="1">
      <alignment horizontal="center"/>
    </xf>
    <xf numFmtId="2" fontId="9" fillId="0" borderId="18" xfId="89" applyNumberFormat="1" applyFont="1" applyFill="1" applyBorder="1" applyAlignment="1">
      <alignment horizontal="center"/>
    </xf>
    <xf numFmtId="0" fontId="17" fillId="0" borderId="10" xfId="0" applyFont="1" applyFill="1" applyBorder="1" applyProtection="1">
      <protection locked="0"/>
    </xf>
    <xf numFmtId="0" fontId="16" fillId="0" borderId="10" xfId="0" applyFont="1" applyFill="1" applyBorder="1" applyAlignment="1" applyProtection="1">
      <alignment horizontal="left" vertical="top" wrapText="1"/>
      <protection locked="0"/>
    </xf>
    <xf numFmtId="0" fontId="16" fillId="0" borderId="10" xfId="0" applyFont="1" applyFill="1" applyBorder="1" applyAlignment="1" applyProtection="1">
      <alignment horizontal="center" vertical="top" wrapText="1"/>
      <protection locked="0"/>
    </xf>
    <xf numFmtId="2" fontId="16" fillId="0" borderId="49" xfId="90" applyNumberFormat="1" applyFont="1" applyFill="1" applyBorder="1" applyAlignment="1" applyProtection="1">
      <alignment horizontal="center"/>
      <protection locked="0"/>
    </xf>
    <xf numFmtId="2" fontId="16" fillId="0" borderId="3" xfId="90" applyNumberFormat="1" applyFont="1" applyFill="1" applyBorder="1" applyAlignment="1" applyProtection="1">
      <alignment horizontal="center"/>
      <protection locked="0"/>
    </xf>
    <xf numFmtId="2" fontId="9" fillId="0" borderId="1" xfId="91" applyNumberFormat="1" applyFont="1" applyFill="1" applyBorder="1" applyAlignment="1">
      <alignment horizontal="center"/>
    </xf>
    <xf numFmtId="2" fontId="9" fillId="0" borderId="2" xfId="91" applyNumberFormat="1" applyFont="1" applyFill="1" applyBorder="1" applyAlignment="1">
      <alignment horizontal="center"/>
    </xf>
    <xf numFmtId="2" fontId="9" fillId="0" borderId="18" xfId="91" applyNumberFormat="1" applyFont="1" applyFill="1" applyBorder="1" applyAlignment="1">
      <alignment horizontal="center"/>
    </xf>
    <xf numFmtId="0" fontId="17" fillId="0" borderId="9" xfId="0" applyFont="1" applyFill="1" applyBorder="1" applyAlignment="1" applyProtection="1">
      <alignment horizontal="left"/>
      <protection locked="0"/>
    </xf>
    <xf numFmtId="0" fontId="17" fillId="0" borderId="9" xfId="0" applyFont="1" applyFill="1" applyBorder="1" applyAlignment="1" applyProtection="1">
      <alignment vertical="top" wrapText="1"/>
      <protection locked="0"/>
    </xf>
    <xf numFmtId="0" fontId="16" fillId="0" borderId="1" xfId="0" applyFont="1" applyFill="1" applyBorder="1" applyAlignment="1" applyProtection="1">
      <alignment horizontal="left"/>
      <protection locked="0"/>
    </xf>
    <xf numFmtId="0" fontId="9" fillId="0" borderId="4" xfId="128" applyFont="1" applyFill="1" applyBorder="1" applyAlignment="1">
      <alignment horizontal="center"/>
    </xf>
    <xf numFmtId="0" fontId="9" fillId="0" borderId="2" xfId="128" applyFont="1" applyFill="1" applyBorder="1" applyAlignment="1">
      <alignment horizontal="center"/>
    </xf>
    <xf numFmtId="2" fontId="16" fillId="0" borderId="20" xfId="0" applyNumberFormat="1" applyFont="1" applyFill="1" applyBorder="1" applyAlignment="1">
      <alignment horizontal="center"/>
    </xf>
    <xf numFmtId="2" fontId="16" fillId="0" borderId="21" xfId="0" applyNumberFormat="1" applyFont="1" applyFill="1" applyBorder="1" applyAlignment="1">
      <alignment horizontal="center"/>
    </xf>
    <xf numFmtId="2" fontId="16" fillId="0" borderId="22" xfId="0" applyNumberFormat="1" applyFont="1" applyFill="1" applyBorder="1" applyAlignment="1">
      <alignment horizontal="center"/>
    </xf>
    <xf numFmtId="0" fontId="9" fillId="0" borderId="2" xfId="97" applyFont="1" applyFill="1" applyBorder="1" applyAlignment="1">
      <alignment horizontal="center"/>
    </xf>
    <xf numFmtId="2" fontId="9" fillId="0" borderId="2" xfId="92" applyNumberFormat="1" applyFont="1" applyFill="1" applyBorder="1" applyAlignment="1">
      <alignment horizontal="center"/>
    </xf>
    <xf numFmtId="2" fontId="16" fillId="0" borderId="2" xfId="93" applyNumberFormat="1" applyFont="1" applyFill="1" applyBorder="1" applyAlignment="1" applyProtection="1">
      <alignment horizontal="center"/>
      <protection locked="0"/>
    </xf>
    <xf numFmtId="2" fontId="16" fillId="0" borderId="2" xfId="94" applyNumberFormat="1" applyFont="1" applyFill="1" applyBorder="1" applyAlignment="1" applyProtection="1">
      <alignment horizontal="center" vertical="top" wrapText="1"/>
      <protection locked="0"/>
    </xf>
    <xf numFmtId="0" fontId="16" fillId="0" borderId="10" xfId="0" applyFont="1" applyFill="1" applyBorder="1" applyAlignment="1" applyProtection="1">
      <alignment vertical="top" wrapText="1"/>
      <protection locked="0"/>
    </xf>
    <xf numFmtId="2" fontId="9" fillId="0" borderId="18" xfId="92" applyNumberFormat="1" applyFont="1" applyFill="1" applyBorder="1" applyAlignment="1">
      <alignment horizontal="center"/>
    </xf>
    <xf numFmtId="2" fontId="16" fillId="0" borderId="18" xfId="94" applyNumberFormat="1" applyFont="1" applyFill="1" applyBorder="1" applyAlignment="1" applyProtection="1">
      <alignment horizontal="center" vertical="top" wrapText="1"/>
      <protection locked="0"/>
    </xf>
    <xf numFmtId="2" fontId="9" fillId="0" borderId="1" xfId="95" applyNumberFormat="1" applyFont="1" applyFill="1" applyBorder="1" applyAlignment="1">
      <alignment horizontal="center"/>
    </xf>
    <xf numFmtId="2" fontId="9" fillId="0" borderId="2" xfId="95" applyNumberFormat="1" applyFont="1" applyFill="1" applyBorder="1" applyAlignment="1">
      <alignment horizontal="center"/>
    </xf>
    <xf numFmtId="2" fontId="9" fillId="0" borderId="18" xfId="95" applyNumberFormat="1" applyFont="1" applyFill="1" applyBorder="1" applyAlignment="1">
      <alignment horizontal="center"/>
    </xf>
    <xf numFmtId="2" fontId="16" fillId="0" borderId="3" xfId="94" applyNumberFormat="1" applyFont="1" applyFill="1" applyBorder="1" applyAlignment="1" applyProtection="1">
      <alignment horizontal="center" vertical="top" wrapText="1"/>
      <protection locked="0"/>
    </xf>
    <xf numFmtId="0" fontId="9" fillId="0" borderId="4" xfId="116" applyFont="1" applyFill="1" applyBorder="1" applyAlignment="1">
      <alignment horizontal="center"/>
    </xf>
    <xf numFmtId="0" fontId="9" fillId="0" borderId="2" xfId="116" applyFont="1" applyFill="1" applyBorder="1" applyAlignment="1">
      <alignment horizontal="center"/>
    </xf>
    <xf numFmtId="0" fontId="9" fillId="0" borderId="2" xfId="96" applyFont="1" applyFill="1" applyBorder="1" applyAlignment="1">
      <alignment horizontal="center"/>
    </xf>
    <xf numFmtId="2" fontId="9" fillId="0" borderId="2" xfId="96" applyNumberFormat="1" applyFont="1" applyFill="1" applyBorder="1" applyAlignment="1">
      <alignment horizontal="center"/>
    </xf>
    <xf numFmtId="2" fontId="9" fillId="0" borderId="18" xfId="96" applyNumberFormat="1" applyFont="1" applyFill="1" applyBorder="1" applyAlignment="1">
      <alignment horizontal="center"/>
    </xf>
    <xf numFmtId="2" fontId="16" fillId="0" borderId="18" xfId="93" applyNumberFormat="1" applyFont="1" applyFill="1" applyBorder="1" applyAlignment="1" applyProtection="1">
      <alignment horizontal="center"/>
      <protection locked="0"/>
    </xf>
    <xf numFmtId="2" fontId="9" fillId="0" borderId="1" xfId="89" applyNumberFormat="1" applyFont="1" applyFill="1" applyBorder="1" applyAlignment="1">
      <alignment horizontal="center"/>
    </xf>
    <xf numFmtId="0" fontId="16" fillId="0" borderId="4" xfId="0" applyFont="1" applyFill="1" applyBorder="1" applyAlignment="1" applyProtection="1">
      <alignment horizontal="left"/>
      <protection locked="0"/>
    </xf>
    <xf numFmtId="2" fontId="9" fillId="0" borderId="4" xfId="91" applyNumberFormat="1" applyFont="1" applyFill="1" applyBorder="1" applyAlignment="1">
      <alignment horizontal="center"/>
    </xf>
    <xf numFmtId="2" fontId="16" fillId="0" borderId="0" xfId="0" applyNumberFormat="1" applyFont="1" applyFill="1" applyAlignment="1">
      <alignment horizontal="center"/>
    </xf>
    <xf numFmtId="2" fontId="9" fillId="0" borderId="2" xfId="97" applyNumberFormat="1" applyFont="1" applyFill="1" applyBorder="1" applyAlignment="1">
      <alignment horizontal="center"/>
    </xf>
    <xf numFmtId="2" fontId="9" fillId="0" borderId="18" xfId="97" applyNumberFormat="1" applyFont="1" applyFill="1" applyBorder="1" applyAlignment="1">
      <alignment horizontal="center"/>
    </xf>
    <xf numFmtId="0" fontId="17" fillId="0" borderId="8" xfId="0" applyNumberFormat="1" applyFont="1" applyFill="1" applyBorder="1"/>
    <xf numFmtId="0" fontId="1" fillId="0" borderId="1" xfId="0" applyFont="1" applyFill="1" applyBorder="1" applyAlignment="1">
      <alignment horizontal="center"/>
    </xf>
    <xf numFmtId="0" fontId="19" fillId="0" borderId="28" xfId="0" applyFont="1" applyFill="1" applyBorder="1" applyProtection="1"/>
    <xf numFmtId="164" fontId="19" fillId="0" borderId="29" xfId="0" applyNumberFormat="1" applyFont="1" applyFill="1" applyBorder="1" applyAlignment="1" applyProtection="1">
      <alignment horizontal="center"/>
    </xf>
    <xf numFmtId="0" fontId="20" fillId="0" borderId="29" xfId="0" applyFont="1" applyFill="1" applyBorder="1" applyAlignment="1" applyProtection="1">
      <alignment horizontal="center"/>
    </xf>
    <xf numFmtId="0" fontId="20" fillId="0" borderId="29" xfId="0" applyFont="1" applyFill="1" applyBorder="1" applyAlignment="1" applyProtection="1"/>
    <xf numFmtId="0" fontId="19" fillId="0" borderId="19" xfId="0" applyFont="1" applyFill="1" applyBorder="1" applyAlignment="1" applyProtection="1">
      <alignment horizontal="right"/>
    </xf>
    <xf numFmtId="0" fontId="20" fillId="0" borderId="16" xfId="0" applyFont="1" applyFill="1" applyBorder="1" applyProtection="1"/>
    <xf numFmtId="0" fontId="20" fillId="0" borderId="16" xfId="0" applyFont="1" applyFill="1" applyBorder="1" applyAlignment="1" applyProtection="1"/>
    <xf numFmtId="0" fontId="9" fillId="0" borderId="0" xfId="0" applyFont="1" applyFill="1" applyBorder="1"/>
    <xf numFmtId="0" fontId="9" fillId="0" borderId="6" xfId="0" applyFont="1" applyFill="1" applyBorder="1"/>
    <xf numFmtId="0" fontId="19" fillId="0" borderId="20" xfId="0" applyFont="1" applyFill="1" applyBorder="1" applyAlignment="1" applyProtection="1">
      <alignment horizontal="right"/>
    </xf>
    <xf numFmtId="0" fontId="19" fillId="0" borderId="21" xfId="0" applyFont="1" applyFill="1" applyBorder="1" applyProtection="1"/>
    <xf numFmtId="0" fontId="19" fillId="0" borderId="21" xfId="0" applyFont="1" applyFill="1" applyBorder="1" applyAlignment="1" applyProtection="1">
      <alignment horizontal="center"/>
    </xf>
    <xf numFmtId="0" fontId="19" fillId="0" borderId="22" xfId="0" applyFont="1" applyFill="1" applyBorder="1" applyAlignment="1" applyProtection="1">
      <alignment horizontal="center"/>
    </xf>
    <xf numFmtId="0" fontId="19" fillId="0" borderId="30" xfId="0" applyFont="1" applyFill="1" applyBorder="1" applyAlignment="1" applyProtection="1">
      <alignment horizontal="right"/>
    </xf>
    <xf numFmtId="0" fontId="20" fillId="0" borderId="31" xfId="0" applyFont="1" applyFill="1" applyBorder="1" applyProtection="1"/>
    <xf numFmtId="2" fontId="20" fillId="0" borderId="31" xfId="0" applyNumberFormat="1" applyFont="1" applyFill="1" applyBorder="1" applyAlignment="1" applyProtection="1">
      <alignment horizontal="center"/>
    </xf>
    <xf numFmtId="2" fontId="20" fillId="0" borderId="32" xfId="0" applyNumberFormat="1" applyFont="1" applyFill="1" applyBorder="1" applyAlignment="1" applyProtection="1">
      <alignment horizontal="center"/>
    </xf>
    <xf numFmtId="0" fontId="19" fillId="0" borderId="28" xfId="0" applyFont="1" applyFill="1" applyBorder="1" applyAlignment="1" applyProtection="1">
      <alignment horizontal="right"/>
    </xf>
    <xf numFmtId="0" fontId="20" fillId="0" borderId="29" xfId="0" applyFont="1" applyFill="1" applyBorder="1" applyProtection="1"/>
    <xf numFmtId="2" fontId="20" fillId="0" borderId="29" xfId="0" applyNumberFormat="1" applyFont="1" applyFill="1" applyBorder="1" applyAlignment="1" applyProtection="1">
      <alignment horizontal="center"/>
    </xf>
    <xf numFmtId="2" fontId="20" fillId="0" borderId="33" xfId="0" applyNumberFormat="1" applyFont="1" applyFill="1" applyBorder="1" applyAlignment="1" applyProtection="1">
      <alignment horizontal="center"/>
    </xf>
    <xf numFmtId="1" fontId="20" fillId="0" borderId="29" xfId="0" applyNumberFormat="1" applyFont="1" applyFill="1" applyBorder="1" applyAlignment="1" applyProtection="1">
      <alignment horizontal="center"/>
    </xf>
    <xf numFmtId="1" fontId="20" fillId="0" borderId="33" xfId="0" applyNumberFormat="1" applyFont="1" applyFill="1" applyBorder="1" applyAlignment="1" applyProtection="1">
      <alignment horizontal="center"/>
    </xf>
    <xf numFmtId="1" fontId="20" fillId="0" borderId="16" xfId="0" applyNumberFormat="1" applyFont="1" applyFill="1" applyBorder="1" applyAlignment="1" applyProtection="1">
      <alignment horizontal="center"/>
    </xf>
    <xf numFmtId="1" fontId="20" fillId="0" borderId="17" xfId="0" applyNumberFormat="1" applyFont="1" applyFill="1" applyBorder="1" applyAlignment="1" applyProtection="1">
      <alignment horizontal="center"/>
    </xf>
    <xf numFmtId="0" fontId="20" fillId="0" borderId="21" xfId="0" applyFont="1" applyFill="1" applyBorder="1" applyProtection="1"/>
    <xf numFmtId="0" fontId="19" fillId="0" borderId="34" xfId="0" applyFont="1" applyFill="1" applyBorder="1" applyAlignment="1" applyProtection="1">
      <alignment horizontal="right"/>
    </xf>
    <xf numFmtId="0" fontId="20" fillId="0" borderId="35" xfId="0" applyFont="1" applyFill="1" applyBorder="1" applyProtection="1"/>
    <xf numFmtId="2" fontId="20" fillId="0" borderId="35" xfId="0" applyNumberFormat="1" applyFont="1" applyFill="1" applyBorder="1" applyAlignment="1" applyProtection="1">
      <alignment horizontal="center"/>
    </xf>
    <xf numFmtId="2" fontId="20" fillId="0" borderId="36" xfId="0" applyNumberFormat="1" applyFont="1" applyFill="1" applyBorder="1" applyAlignment="1" applyProtection="1">
      <alignment horizontal="center"/>
    </xf>
    <xf numFmtId="0" fontId="20" fillId="0" borderId="29" xfId="0" applyFont="1" applyFill="1" applyBorder="1" applyAlignment="1" applyProtection="1">
      <alignment horizontal="left" vertical="top" wrapText="1"/>
    </xf>
    <xf numFmtId="0" fontId="19" fillId="0" borderId="37" xfId="0" applyFont="1" applyFill="1" applyBorder="1" applyAlignment="1" applyProtection="1">
      <alignment horizontal="right"/>
    </xf>
    <xf numFmtId="0" fontId="20" fillId="0" borderId="38" xfId="0" applyFont="1" applyFill="1" applyBorder="1" applyProtection="1"/>
    <xf numFmtId="1" fontId="20" fillId="0" borderId="38" xfId="0" applyNumberFormat="1" applyFont="1" applyFill="1" applyBorder="1" applyAlignment="1" applyProtection="1">
      <alignment horizontal="center"/>
    </xf>
    <xf numFmtId="1" fontId="20" fillId="0" borderId="39" xfId="0" applyNumberFormat="1" applyFont="1" applyFill="1" applyBorder="1" applyAlignment="1" applyProtection="1">
      <alignment horizontal="center"/>
    </xf>
    <xf numFmtId="2" fontId="20" fillId="0" borderId="29" xfId="0" applyNumberFormat="1" applyFont="1" applyFill="1" applyBorder="1" applyAlignment="1" applyProtection="1">
      <alignment horizontal="center" vertical="top" wrapText="1"/>
    </xf>
    <xf numFmtId="2" fontId="20" fillId="0" borderId="33" xfId="0" applyNumberFormat="1" applyFont="1" applyFill="1" applyBorder="1" applyAlignment="1" applyProtection="1">
      <alignment horizontal="center" vertical="top" wrapText="1"/>
    </xf>
    <xf numFmtId="1" fontId="20" fillId="0" borderId="29" xfId="0" applyNumberFormat="1" applyFont="1" applyFill="1" applyBorder="1" applyAlignment="1" applyProtection="1">
      <alignment horizontal="center" vertical="top" wrapText="1"/>
    </xf>
    <xf numFmtId="1" fontId="20" fillId="0" borderId="33" xfId="0" applyNumberFormat="1" applyFont="1" applyFill="1" applyBorder="1" applyAlignment="1" applyProtection="1">
      <alignment horizontal="center" vertical="top" wrapText="1"/>
    </xf>
    <xf numFmtId="1" fontId="20" fillId="0" borderId="16" xfId="0" applyNumberFormat="1" applyFont="1" applyFill="1" applyBorder="1" applyAlignment="1" applyProtection="1">
      <alignment horizontal="center" vertical="top" wrapText="1"/>
    </xf>
    <xf numFmtId="1" fontId="20" fillId="0" borderId="17" xfId="0" applyNumberFormat="1" applyFont="1" applyFill="1" applyBorder="1" applyAlignment="1" applyProtection="1">
      <alignment horizontal="center" vertical="top" wrapText="1"/>
    </xf>
    <xf numFmtId="165" fontId="20" fillId="0" borderId="29" xfId="0" applyNumberFormat="1" applyFont="1" applyFill="1" applyBorder="1" applyAlignment="1" applyProtection="1">
      <alignment horizontal="center"/>
    </xf>
    <xf numFmtId="165" fontId="20" fillId="0" borderId="33" xfId="0" applyNumberFormat="1" applyFont="1" applyFill="1" applyBorder="1" applyAlignment="1" applyProtection="1">
      <alignment horizontal="center"/>
    </xf>
    <xf numFmtId="0" fontId="9" fillId="0" borderId="0" xfId="0" applyFont="1" applyFill="1"/>
    <xf numFmtId="2" fontId="17" fillId="0" borderId="20" xfId="0" applyNumberFormat="1" applyFont="1" applyFill="1" applyBorder="1" applyAlignment="1">
      <alignment horizontal="center"/>
    </xf>
    <xf numFmtId="2" fontId="17" fillId="0" borderId="21" xfId="0" applyNumberFormat="1" applyFont="1" applyFill="1" applyBorder="1" applyAlignment="1">
      <alignment horizontal="center"/>
    </xf>
    <xf numFmtId="2" fontId="17" fillId="0" borderId="22" xfId="0" applyNumberFormat="1" applyFont="1" applyFill="1" applyBorder="1" applyAlignment="1">
      <alignment horizontal="center"/>
    </xf>
    <xf numFmtId="2" fontId="17" fillId="0" borderId="6" xfId="0" applyNumberFormat="1" applyFont="1" applyFill="1" applyBorder="1" applyAlignment="1" applyProtection="1">
      <alignment horizontal="center" vertical="center"/>
      <protection locked="0"/>
    </xf>
    <xf numFmtId="2" fontId="17" fillId="0" borderId="9" xfId="0" applyNumberFormat="1" applyFont="1" applyFill="1" applyBorder="1" applyAlignment="1" applyProtection="1">
      <alignment horizontal="center" vertical="center"/>
      <protection locked="0"/>
    </xf>
    <xf numFmtId="0" fontId="16" fillId="0" borderId="10" xfId="0" applyFont="1" applyFill="1" applyBorder="1" applyAlignment="1">
      <alignment horizontal="center" vertical="center"/>
    </xf>
    <xf numFmtId="2" fontId="17" fillId="0" borderId="44" xfId="0" applyNumberFormat="1" applyFont="1" applyFill="1" applyBorder="1" applyAlignment="1" applyProtection="1">
      <alignment horizontal="center" vertical="center"/>
      <protection locked="0"/>
    </xf>
    <xf numFmtId="0" fontId="17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5" xfId="0" applyNumberFormat="1" applyFont="1" applyFill="1" applyBorder="1" applyAlignment="1" applyProtection="1">
      <alignment horizontal="center"/>
      <protection locked="0"/>
    </xf>
    <xf numFmtId="0" fontId="17" fillId="0" borderId="23" xfId="0" applyNumberFormat="1" applyFont="1" applyFill="1" applyBorder="1" applyAlignment="1" applyProtection="1">
      <alignment horizontal="center"/>
      <protection locked="0"/>
    </xf>
    <xf numFmtId="0" fontId="16" fillId="0" borderId="14" xfId="0" applyFont="1" applyFill="1" applyBorder="1" applyAlignment="1">
      <alignment horizontal="center"/>
    </xf>
    <xf numFmtId="0" fontId="16" fillId="0" borderId="43" xfId="0" applyFont="1" applyFill="1" applyBorder="1" applyAlignment="1">
      <alignment horizontal="center"/>
    </xf>
    <xf numFmtId="2" fontId="17" fillId="0" borderId="55" xfId="0" applyNumberFormat="1" applyFont="1" applyFill="1" applyBorder="1" applyAlignment="1">
      <alignment horizontal="center"/>
    </xf>
    <xf numFmtId="2" fontId="17" fillId="0" borderId="56" xfId="0" applyNumberFormat="1" applyFont="1" applyFill="1" applyBorder="1" applyAlignment="1">
      <alignment horizontal="center"/>
    </xf>
    <xf numFmtId="2" fontId="17" fillId="0" borderId="57" xfId="0" applyNumberFormat="1" applyFont="1" applyFill="1" applyBorder="1" applyAlignment="1">
      <alignment horizontal="center"/>
    </xf>
    <xf numFmtId="2" fontId="17" fillId="0" borderId="10" xfId="0" applyNumberFormat="1" applyFont="1" applyFill="1" applyBorder="1" applyAlignment="1" applyProtection="1">
      <alignment horizontal="center" vertical="center"/>
      <protection locked="0"/>
    </xf>
    <xf numFmtId="2" fontId="17" fillId="0" borderId="57" xfId="0" applyNumberFormat="1" applyFont="1" applyFill="1" applyBorder="1" applyAlignment="1" applyProtection="1">
      <alignment horizontal="center" vertical="center"/>
      <protection locked="0"/>
    </xf>
    <xf numFmtId="2" fontId="17" fillId="0" borderId="45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NumberFormat="1" applyFont="1" applyFill="1" applyAlignment="1" applyProtection="1">
      <alignment horizontal="center"/>
      <protection locked="0"/>
    </xf>
    <xf numFmtId="0" fontId="17" fillId="0" borderId="0" xfId="0" applyFont="1" applyFill="1" applyAlignment="1" applyProtection="1">
      <alignment horizontal="left"/>
      <protection locked="0"/>
    </xf>
    <xf numFmtId="2" fontId="17" fillId="0" borderId="27" xfId="0" applyNumberFormat="1" applyFont="1" applyFill="1" applyBorder="1" applyAlignment="1" applyProtection="1">
      <alignment horizontal="center" vertical="center"/>
      <protection locked="0"/>
    </xf>
    <xf numFmtId="2" fontId="16" fillId="0" borderId="0" xfId="0" applyNumberFormat="1" applyFont="1" applyFill="1" applyAlignment="1">
      <alignment horizontal="center"/>
    </xf>
    <xf numFmtId="2" fontId="16" fillId="0" borderId="20" xfId="0" applyNumberFormat="1" applyFont="1" applyFill="1" applyBorder="1" applyAlignment="1">
      <alignment horizontal="center"/>
    </xf>
    <xf numFmtId="2" fontId="16" fillId="0" borderId="21" xfId="0" applyNumberFormat="1" applyFont="1" applyFill="1" applyBorder="1" applyAlignment="1">
      <alignment horizontal="center"/>
    </xf>
    <xf numFmtId="2" fontId="16" fillId="0" borderId="22" xfId="0" applyNumberFormat="1" applyFont="1" applyFill="1" applyBorder="1" applyAlignment="1">
      <alignment horizontal="center"/>
    </xf>
    <xf numFmtId="0" fontId="19" fillId="0" borderId="40" xfId="0" applyFont="1" applyFill="1" applyBorder="1" applyProtection="1"/>
    <xf numFmtId="0" fontId="19" fillId="0" borderId="13" xfId="0" applyFont="1" applyFill="1" applyBorder="1" applyProtection="1"/>
    <xf numFmtId="0" fontId="19" fillId="0" borderId="65" xfId="0" applyFont="1" applyFill="1" applyBorder="1" applyProtection="1"/>
    <xf numFmtId="0" fontId="19" fillId="0" borderId="41" xfId="0" applyFont="1" applyFill="1" applyBorder="1" applyAlignment="1" applyProtection="1">
      <alignment horizontal="center"/>
    </xf>
    <xf numFmtId="0" fontId="19" fillId="0" borderId="11" xfId="0" applyFont="1" applyFill="1" applyBorder="1" applyAlignment="1" applyProtection="1">
      <alignment horizontal="center"/>
    </xf>
    <xf numFmtId="0" fontId="19" fillId="0" borderId="64" xfId="0" applyFont="1" applyFill="1" applyBorder="1" applyAlignment="1" applyProtection="1">
      <alignment horizontal="center"/>
    </xf>
    <xf numFmtId="0" fontId="19" fillId="0" borderId="40" xfId="0" applyFont="1" applyFill="1" applyBorder="1" applyAlignment="1" applyProtection="1">
      <alignment horizontal="center"/>
    </xf>
    <xf numFmtId="0" fontId="19" fillId="0" borderId="13" xfId="0" applyFont="1" applyFill="1" applyBorder="1" applyAlignment="1" applyProtection="1">
      <alignment horizontal="center"/>
    </xf>
    <xf numFmtId="0" fontId="19" fillId="0" borderId="65" xfId="0" applyFont="1" applyFill="1" applyBorder="1" applyAlignment="1" applyProtection="1">
      <alignment horizontal="center"/>
    </xf>
    <xf numFmtId="0" fontId="19" fillId="0" borderId="40" xfId="0" applyFont="1" applyFill="1" applyBorder="1" applyAlignment="1" applyProtection="1">
      <alignment horizontal="center" vertical="center"/>
    </xf>
    <xf numFmtId="0" fontId="19" fillId="0" borderId="13" xfId="0" applyFont="1" applyFill="1" applyBorder="1" applyAlignment="1" applyProtection="1">
      <alignment horizontal="center" vertical="center"/>
    </xf>
    <xf numFmtId="0" fontId="19" fillId="0" borderId="65" xfId="0" applyFont="1" applyFill="1" applyBorder="1" applyAlignment="1" applyProtection="1">
      <alignment horizontal="center" vertical="center"/>
    </xf>
    <xf numFmtId="0" fontId="19" fillId="0" borderId="47" xfId="0" applyFont="1" applyFill="1" applyBorder="1" applyAlignment="1" applyProtection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/>
    </xf>
    <xf numFmtId="0" fontId="10" fillId="0" borderId="24" xfId="0" applyFont="1" applyFill="1" applyBorder="1" applyAlignment="1">
      <alignment horizontal="center" vertical="center" wrapText="1"/>
    </xf>
    <xf numFmtId="0" fontId="0" fillId="0" borderId="63" xfId="0" applyBorder="1" applyAlignment="1">
      <alignment horizontal="center" wrapText="1"/>
    </xf>
    <xf numFmtId="0" fontId="0" fillId="0" borderId="49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26" xfId="0" applyBorder="1" applyAlignment="1">
      <alignment horizontal="center" wrapText="1"/>
    </xf>
    <xf numFmtId="0" fontId="0" fillId="0" borderId="27" xfId="0" applyBorder="1" applyAlignment="1">
      <alignment horizontal="center" wrapText="1"/>
    </xf>
    <xf numFmtId="0" fontId="0" fillId="0" borderId="34" xfId="0" applyFont="1" applyFill="1" applyBorder="1" applyAlignment="1">
      <alignment horizontal="center" vertical="center" wrapText="1"/>
    </xf>
    <xf numFmtId="0" fontId="0" fillId="0" borderId="28" xfId="0" applyFont="1" applyFill="1" applyBorder="1" applyAlignment="1">
      <alignment horizontal="center" vertical="center" wrapText="1"/>
    </xf>
    <xf numFmtId="0" fontId="0" fillId="0" borderId="69" xfId="0" applyFont="1" applyFill="1" applyBorder="1" applyAlignment="1">
      <alignment horizontal="center" vertical="center" wrapText="1"/>
    </xf>
    <xf numFmtId="0" fontId="0" fillId="0" borderId="58" xfId="0" applyFont="1" applyFill="1" applyBorder="1" applyAlignment="1">
      <alignment horizontal="center" vertical="center" wrapText="1"/>
    </xf>
    <xf numFmtId="165" fontId="0" fillId="0" borderId="9" xfId="0" applyNumberFormat="1" applyFont="1" applyFill="1" applyBorder="1" applyAlignment="1" applyProtection="1">
      <alignment horizontal="center" vertical="center"/>
    </xf>
    <xf numFmtId="165" fontId="0" fillId="0" borderId="3" xfId="0" applyNumberFormat="1" applyFont="1" applyFill="1" applyBorder="1" applyAlignment="1" applyProtection="1">
      <alignment horizontal="center" vertical="center"/>
    </xf>
    <xf numFmtId="165" fontId="0" fillId="0" borderId="10" xfId="0" applyNumberFormat="1" applyFont="1" applyFill="1" applyBorder="1" applyAlignment="1" applyProtection="1">
      <alignment horizontal="center" vertical="center"/>
    </xf>
    <xf numFmtId="49" fontId="2" fillId="0" borderId="29" xfId="0" applyNumberFormat="1" applyFont="1" applyFill="1" applyBorder="1" applyAlignment="1" applyProtection="1">
      <alignment horizontal="center"/>
      <protection locked="0"/>
    </xf>
    <xf numFmtId="0" fontId="0" fillId="0" borderId="9" xfId="0" applyFont="1" applyFill="1" applyBorder="1" applyAlignment="1" applyProtection="1">
      <alignment horizontal="center" vertical="center" wrapText="1"/>
      <protection locked="0"/>
    </xf>
    <xf numFmtId="0" fontId="0" fillId="0" borderId="3" xfId="0" applyFont="1" applyFill="1" applyBorder="1" applyAlignment="1" applyProtection="1">
      <alignment horizontal="center" vertical="center" wrapText="1"/>
      <protection locked="0"/>
    </xf>
    <xf numFmtId="0" fontId="0" fillId="0" borderId="10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Alignment="1" applyProtection="1">
      <alignment horizontal="center"/>
      <protection locked="0"/>
    </xf>
    <xf numFmtId="0" fontId="12" fillId="0" borderId="23" xfId="0" applyFont="1" applyFill="1" applyBorder="1" applyAlignment="1" applyProtection="1">
      <alignment wrapText="1"/>
      <protection locked="0"/>
    </xf>
    <xf numFmtId="0" fontId="12" fillId="0" borderId="14" xfId="0" applyFont="1" applyFill="1" applyBorder="1" applyAlignment="1" applyProtection="1">
      <alignment wrapText="1"/>
      <protection locked="0"/>
    </xf>
    <xf numFmtId="0" fontId="12" fillId="0" borderId="9" xfId="0" applyFont="1" applyFill="1" applyBorder="1" applyAlignment="1" applyProtection="1">
      <alignment horizontal="center" wrapText="1"/>
      <protection locked="0"/>
    </xf>
    <xf numFmtId="0" fontId="12" fillId="0" borderId="10" xfId="0" applyFont="1" applyFill="1" applyBorder="1" applyAlignment="1" applyProtection="1">
      <alignment horizontal="center" wrapText="1"/>
      <protection locked="0"/>
    </xf>
    <xf numFmtId="0" fontId="12" fillId="0" borderId="23" xfId="0" applyFont="1" applyFill="1" applyBorder="1" applyAlignment="1" applyProtection="1">
      <alignment horizontal="center" wrapText="1"/>
      <protection locked="0"/>
    </xf>
    <xf numFmtId="0" fontId="12" fillId="0" borderId="14" xfId="0" applyFont="1" applyFill="1" applyBorder="1" applyAlignment="1" applyProtection="1">
      <alignment horizontal="center" wrapText="1"/>
      <protection locked="0"/>
    </xf>
    <xf numFmtId="0" fontId="12" fillId="0" borderId="43" xfId="0" applyFont="1" applyFill="1" applyBorder="1" applyAlignment="1" applyProtection="1">
      <alignment horizontal="center" wrapText="1"/>
      <protection locked="0"/>
    </xf>
    <xf numFmtId="0" fontId="13" fillId="0" borderId="9" xfId="0" applyFont="1" applyFill="1" applyBorder="1" applyAlignment="1" applyProtection="1">
      <alignment horizontal="center" wrapText="1"/>
      <protection locked="0"/>
    </xf>
    <xf numFmtId="0" fontId="13" fillId="0" borderId="3" xfId="0" applyFont="1" applyFill="1" applyBorder="1" applyAlignment="1" applyProtection="1">
      <alignment horizontal="center" wrapText="1"/>
      <protection locked="0"/>
    </xf>
    <xf numFmtId="0" fontId="13" fillId="0" borderId="10" xfId="0" applyFont="1" applyFill="1" applyBorder="1" applyAlignment="1" applyProtection="1">
      <alignment horizontal="center" wrapText="1"/>
      <protection locked="0"/>
    </xf>
    <xf numFmtId="0" fontId="0" fillId="0" borderId="9" xfId="0" applyFont="1" applyFill="1" applyBorder="1" applyAlignment="1" applyProtection="1">
      <alignment horizontal="center"/>
      <protection locked="0"/>
    </xf>
    <xf numFmtId="0" fontId="0" fillId="0" borderId="3" xfId="0" applyFont="1" applyFill="1" applyBorder="1" applyAlignment="1" applyProtection="1">
      <alignment horizontal="center"/>
      <protection locked="0"/>
    </xf>
    <xf numFmtId="0" fontId="13" fillId="0" borderId="9" xfId="0" applyFont="1" applyFill="1" applyBorder="1" applyAlignment="1" applyProtection="1">
      <alignment horizontal="center" vertical="center" wrapText="1"/>
      <protection locked="0"/>
    </xf>
    <xf numFmtId="0" fontId="13" fillId="0" borderId="3" xfId="0" applyFont="1" applyFill="1" applyBorder="1" applyAlignment="1" applyProtection="1">
      <alignment horizontal="center" vertical="center" wrapText="1"/>
      <protection locked="0"/>
    </xf>
    <xf numFmtId="0" fontId="13" fillId="0" borderId="10" xfId="0" applyFont="1" applyFill="1" applyBorder="1" applyAlignment="1" applyProtection="1">
      <alignment horizontal="center" vertical="center" wrapText="1"/>
      <protection locked="0"/>
    </xf>
    <xf numFmtId="0" fontId="13" fillId="0" borderId="9" xfId="0" applyFont="1" applyFill="1" applyBorder="1" applyAlignment="1" applyProtection="1">
      <alignment horizontal="left" vertical="center" wrapText="1"/>
      <protection locked="0"/>
    </xf>
    <xf numFmtId="0" fontId="0" fillId="0" borderId="3" xfId="0" applyFill="1" applyBorder="1" applyAlignment="1">
      <alignment horizontal="left"/>
    </xf>
    <xf numFmtId="0" fontId="0" fillId="0" borderId="10" xfId="0" applyFill="1" applyBorder="1" applyAlignment="1">
      <alignment horizontal="left"/>
    </xf>
    <xf numFmtId="0" fontId="13" fillId="0" borderId="9" xfId="0" applyFont="1" applyFill="1" applyBorder="1" applyAlignment="1" applyProtection="1">
      <alignment horizontal="left" wrapText="1"/>
      <protection locked="0"/>
    </xf>
    <xf numFmtId="0" fontId="13" fillId="0" borderId="3" xfId="0" applyFont="1" applyFill="1" applyBorder="1" applyAlignment="1" applyProtection="1">
      <alignment horizontal="left" wrapText="1"/>
      <protection locked="0"/>
    </xf>
    <xf numFmtId="0" fontId="13" fillId="0" borderId="10" xfId="0" applyFont="1" applyFill="1" applyBorder="1" applyAlignment="1" applyProtection="1">
      <alignment horizontal="left" wrapText="1"/>
      <protection locked="0"/>
    </xf>
    <xf numFmtId="0" fontId="14" fillId="0" borderId="9" xfId="0" applyFont="1" applyFill="1" applyBorder="1" applyAlignment="1" applyProtection="1">
      <alignment horizontal="left" vertical="center" wrapText="1"/>
      <protection locked="0"/>
    </xf>
    <xf numFmtId="0" fontId="14" fillId="0" borderId="3" xfId="0" applyFont="1" applyFill="1" applyBorder="1" applyAlignment="1" applyProtection="1">
      <alignment horizontal="left" vertical="center" wrapText="1"/>
      <protection locked="0"/>
    </xf>
    <xf numFmtId="0" fontId="14" fillId="0" borderId="10" xfId="0" applyFont="1" applyFill="1" applyBorder="1" applyAlignment="1" applyProtection="1">
      <alignment horizontal="left" vertical="center" wrapText="1"/>
      <protection locked="0"/>
    </xf>
    <xf numFmtId="49" fontId="2" fillId="0" borderId="69" xfId="0" applyNumberFormat="1" applyFont="1" applyFill="1" applyBorder="1" applyAlignment="1" applyProtection="1">
      <alignment horizontal="center"/>
      <protection locked="0"/>
    </xf>
    <xf numFmtId="0" fontId="2" fillId="0" borderId="13" xfId="0" applyNumberFormat="1" applyFont="1" applyFill="1" applyBorder="1" applyAlignment="1" applyProtection="1">
      <alignment horizontal="center" readingOrder="1"/>
      <protection locked="0"/>
    </xf>
    <xf numFmtId="0" fontId="2" fillId="0" borderId="69" xfId="0" applyNumberFormat="1" applyFont="1" applyFill="1" applyBorder="1" applyAlignment="1" applyProtection="1">
      <alignment horizontal="center" readingOrder="1"/>
      <protection locked="0"/>
    </xf>
    <xf numFmtId="49" fontId="2" fillId="0" borderId="66" xfId="0" applyNumberFormat="1" applyFont="1" applyFill="1" applyBorder="1" applyAlignment="1" applyProtection="1">
      <alignment horizontal="center"/>
      <protection locked="0"/>
    </xf>
    <xf numFmtId="49" fontId="2" fillId="0" borderId="67" xfId="0" applyNumberFormat="1" applyFont="1" applyFill="1" applyBorder="1" applyAlignment="1" applyProtection="1">
      <alignment horizontal="center"/>
      <protection locked="0"/>
    </xf>
    <xf numFmtId="49" fontId="2" fillId="0" borderId="68" xfId="0" applyNumberFormat="1" applyFont="1" applyFill="1" applyBorder="1" applyAlignment="1" applyProtection="1">
      <alignment horizontal="center"/>
      <protection locked="0"/>
    </xf>
    <xf numFmtId="49" fontId="2" fillId="0" borderId="16" xfId="0" applyNumberFormat="1" applyFont="1" applyFill="1" applyBorder="1" applyAlignment="1" applyProtection="1">
      <alignment horizontal="center"/>
      <protection locked="0"/>
    </xf>
    <xf numFmtId="49" fontId="2" fillId="0" borderId="52" xfId="0" applyNumberFormat="1" applyFont="1" applyFill="1" applyBorder="1" applyAlignment="1" applyProtection="1">
      <alignment horizontal="center"/>
      <protection locked="0"/>
    </xf>
    <xf numFmtId="49" fontId="2" fillId="0" borderId="31" xfId="0" applyNumberFormat="1" applyFont="1" applyFill="1" applyBorder="1" applyAlignment="1" applyProtection="1">
      <alignment horizontal="center"/>
      <protection locked="0"/>
    </xf>
    <xf numFmtId="49" fontId="2" fillId="0" borderId="13" xfId="0" applyNumberFormat="1" applyFont="1" applyFill="1" applyBorder="1" applyAlignment="1" applyProtection="1">
      <alignment horizontal="center"/>
      <protection locked="0"/>
    </xf>
    <xf numFmtId="0" fontId="0" fillId="0" borderId="0" xfId="0"/>
  </cellXfs>
  <cellStyles count="158">
    <cellStyle name="Обычный" xfId="0" builtinId="0"/>
    <cellStyle name="Обычный 10 116" xfId="9"/>
    <cellStyle name="Обычный 10 2" xfId="92"/>
    <cellStyle name="Обычный 10 3" xfId="102"/>
    <cellStyle name="Обычный 11 124" xfId="94"/>
    <cellStyle name="Обычный 11 132" xfId="8"/>
    <cellStyle name="Обычный 11 2" xfId="6"/>
    <cellStyle name="Обычный 11 3" xfId="95"/>
    <cellStyle name="Обычный 11 4" xfId="134"/>
    <cellStyle name="Обычный 11 5" xfId="107"/>
    <cellStyle name="Обычный 12 104" xfId="5"/>
    <cellStyle name="Обычный 12 2" xfId="7"/>
    <cellStyle name="Обычный 12 3" xfId="96"/>
    <cellStyle name="Обычный 12 4" xfId="138"/>
    <cellStyle name="Обычный 13 10" xfId="149"/>
    <cellStyle name="Обычный 13 11" xfId="131"/>
    <cellStyle name="Обычный 13 12" xfId="148"/>
    <cellStyle name="Обычный 13 13" xfId="155"/>
    <cellStyle name="Обычный 13 14" xfId="154"/>
    <cellStyle name="Обычный 13 15" xfId="114"/>
    <cellStyle name="Обычный 13 16" xfId="110"/>
    <cellStyle name="Обычный 13 17" xfId="153"/>
    <cellStyle name="Обычный 13 18" xfId="151"/>
    <cellStyle name="Обычный 13 19" xfId="157"/>
    <cellStyle name="Обычный 13 2" xfId="97"/>
    <cellStyle name="Обычный 13 20" xfId="133"/>
    <cellStyle name="Обычный 13 21" xfId="150"/>
    <cellStyle name="Обычный 13 22" xfId="136"/>
    <cellStyle name="Обычный 13 3" xfId="106"/>
    <cellStyle name="Обычный 13 4" xfId="132"/>
    <cellStyle name="Обычный 13 5" xfId="108"/>
    <cellStyle name="Обычный 13 6" xfId="127"/>
    <cellStyle name="Обычный 13 7" xfId="112"/>
    <cellStyle name="Обычный 13 8" xfId="103"/>
    <cellStyle name="Обычный 13 9" xfId="139"/>
    <cellStyle name="Обычный 13 98" xfId="4"/>
    <cellStyle name="Обычный 14 111" xfId="3"/>
    <cellStyle name="Обычный 14 2" xfId="2"/>
    <cellStyle name="Обычный 14 3" xfId="140"/>
    <cellStyle name="Обычный 14 4" xfId="141"/>
    <cellStyle name="Обычный 14 64" xfId="65"/>
    <cellStyle name="Обычный 15 111" xfId="1"/>
    <cellStyle name="Обычный 15 2" xfId="18"/>
    <cellStyle name="Обычный 15 3" xfId="105"/>
    <cellStyle name="Обычный 15 68" xfId="68"/>
    <cellStyle name="Обычный 16 2" xfId="142"/>
    <cellStyle name="Обычный 16 3" xfId="135"/>
    <cellStyle name="Обычный 16 4" xfId="144"/>
    <cellStyle name="Обычный 16 5" xfId="145"/>
    <cellStyle name="Обычный 16 6" xfId="104"/>
    <cellStyle name="Обычный 16 66" xfId="67"/>
    <cellStyle name="Обычный 16 7" xfId="143"/>
    <cellStyle name="Обычный 16 89" xfId="19"/>
    <cellStyle name="Обычный 17 2" xfId="20"/>
    <cellStyle name="Обычный 17 3" xfId="113"/>
    <cellStyle name="Обычный 18 2" xfId="118"/>
    <cellStyle name="Обычный 18 3" xfId="146"/>
    <cellStyle name="Обычный 18 4" xfId="137"/>
    <cellStyle name="Обычный 18 5" xfId="115"/>
    <cellStyle name="Обычный 18 89" xfId="22"/>
    <cellStyle name="Обычный 19 2" xfId="124"/>
    <cellStyle name="Обычный 19 60" xfId="70"/>
    <cellStyle name="Обычный 19 85" xfId="23"/>
    <cellStyle name="Обычный 2 155" xfId="17"/>
    <cellStyle name="Обычный 2 2" xfId="79"/>
    <cellStyle name="Обычный 2 3" xfId="98"/>
    <cellStyle name="Обычный 2 4" xfId="121"/>
    <cellStyle name="Обычный 2 5" xfId="99"/>
    <cellStyle name="Обычный 2 89" xfId="16"/>
    <cellStyle name="Обычный 20 2" xfId="109"/>
    <cellStyle name="Обычный 20 3" xfId="147"/>
    <cellStyle name="Обычный 20 81" xfId="25"/>
    <cellStyle name="Обычный 21 2" xfId="152"/>
    <cellStyle name="Обычный 21 67" xfId="71"/>
    <cellStyle name="Обычный 21 88" xfId="27"/>
    <cellStyle name="Обычный 22 64" xfId="72"/>
    <cellStyle name="Обычный 23 2" xfId="28"/>
    <cellStyle name="Обычный 24 2" xfId="33"/>
    <cellStyle name="Обычный 24 60" xfId="73"/>
    <cellStyle name="Обычный 25 2" xfId="36"/>
    <cellStyle name="Обычный 25 58" xfId="74"/>
    <cellStyle name="Обычный 26 2" xfId="38"/>
    <cellStyle name="Обычный 26 3" xfId="156"/>
    <cellStyle name="Обычный 27 63" xfId="39"/>
    <cellStyle name="Обычный 28 52" xfId="75"/>
    <cellStyle name="Обычный 28 60" xfId="40"/>
    <cellStyle name="Обычный 29 2" xfId="128"/>
    <cellStyle name="Обычный 29 50" xfId="76"/>
    <cellStyle name="Обычный 29 57" xfId="42"/>
    <cellStyle name="Обычный 3 144" xfId="15"/>
    <cellStyle name="Обычный 3 2" xfId="82"/>
    <cellStyle name="Обычный 3 3" xfId="125"/>
    <cellStyle name="Обычный 3 80" xfId="29"/>
    <cellStyle name="Обычный 30 46" xfId="21"/>
    <cellStyle name="Обычный 30 54" xfId="43"/>
    <cellStyle name="Обычный 31 2" xfId="116"/>
    <cellStyle name="Обычный 32 60" xfId="77"/>
    <cellStyle name="Обычный 32 64" xfId="44"/>
    <cellStyle name="Обычный 33 58" xfId="78"/>
    <cellStyle name="Обычный 34 41" xfId="24"/>
    <cellStyle name="Обычный 34 58" xfId="45"/>
    <cellStyle name="Обычный 35 40" xfId="26"/>
    <cellStyle name="Обычный 35 55" xfId="46"/>
    <cellStyle name="Обычный 36 2" xfId="85"/>
    <cellStyle name="Обычный 36 52" xfId="80"/>
    <cellStyle name="Обычный 37 2" xfId="86"/>
    <cellStyle name="Обычный 37 50" xfId="81"/>
    <cellStyle name="Обычный 38" xfId="88"/>
    <cellStyle name="Обычный 39 2" xfId="51"/>
    <cellStyle name="Обычный 4 149" xfId="14"/>
    <cellStyle name="Обычный 4 2" xfId="83"/>
    <cellStyle name="Обычный 4 3" xfId="126"/>
    <cellStyle name="Обычный 41 34" xfId="30"/>
    <cellStyle name="Обычный 42 33" xfId="32"/>
    <cellStyle name="Обычный 43 2" xfId="57"/>
    <cellStyle name="Обычный 43 32" xfId="31"/>
    <cellStyle name="Обычный 45 30" xfId="34"/>
    <cellStyle name="Обычный 46 29" xfId="37"/>
    <cellStyle name="Обычный 47 28" xfId="35"/>
    <cellStyle name="Обычный 5 150" xfId="13"/>
    <cellStyle name="Обычный 5 2" xfId="84"/>
    <cellStyle name="Обычный 5 3" xfId="120"/>
    <cellStyle name="Обычный 5 4" xfId="123"/>
    <cellStyle name="Обычный 5 5" xfId="101"/>
    <cellStyle name="Обычный 5 6" xfId="129"/>
    <cellStyle name="Обычный 5 7" xfId="111"/>
    <cellStyle name="Обычный 50 2" xfId="61"/>
    <cellStyle name="Обычный 50 3" xfId="62"/>
    <cellStyle name="Обычный 51 24" xfId="41"/>
    <cellStyle name="Обычный 55 2" xfId="66"/>
    <cellStyle name="Обычный 57 2" xfId="69"/>
    <cellStyle name="Обычный 6 127" xfId="12"/>
    <cellStyle name="Обычный 6 2" xfId="87"/>
    <cellStyle name="Обычный 6 3" xfId="100"/>
    <cellStyle name="Обычный 63 12" xfId="47"/>
    <cellStyle name="Обычный 65 10" xfId="48"/>
    <cellStyle name="Обычный 67 8" xfId="49"/>
    <cellStyle name="Обычный 68 2" xfId="93"/>
    <cellStyle name="Обычный 69 6" xfId="50"/>
    <cellStyle name="Обычный 7" xfId="63"/>
    <cellStyle name="Обычный 70 5" xfId="52"/>
    <cellStyle name="Обычный 72 2" xfId="90"/>
    <cellStyle name="Обычный 75 2" xfId="53"/>
    <cellStyle name="Обычный 76 2" xfId="54"/>
    <cellStyle name="Обычный 79 2" xfId="55"/>
    <cellStyle name="Обычный 8 132" xfId="11"/>
    <cellStyle name="Обычный 8 2" xfId="89"/>
    <cellStyle name="Обычный 8 3" xfId="122"/>
    <cellStyle name="Обычный 8 4" xfId="117"/>
    <cellStyle name="Обычный 8 5" xfId="130"/>
    <cellStyle name="Обычный 8 78" xfId="64"/>
    <cellStyle name="Обычный 80 2" xfId="56"/>
    <cellStyle name="Обычный 84 2" xfId="58"/>
    <cellStyle name="Обычный 89 2" xfId="59"/>
    <cellStyle name="Обычный 9 123" xfId="10"/>
    <cellStyle name="Обычный 9 2" xfId="91"/>
    <cellStyle name="Обычный 9 3" xfId="119"/>
    <cellStyle name="Обычный 92 2" xfId="60"/>
  </cellStyles>
  <dxfs count="0"/>
  <tableStyles count="0" defaultTableStyle="TableStyleMedium9" defaultPivotStyle="PivotStyleLight16"/>
  <colors>
    <mruColors>
      <color rgb="FFFFCCFF"/>
      <color rgb="FFCCFFCC"/>
      <color rgb="FFEAF1DD"/>
      <color rgb="FFFFDDFF"/>
      <color rgb="FFFAD2F1"/>
      <color rgb="FF3333FF"/>
      <color rgb="FF0000CC"/>
      <color rgb="FF0068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8"/>
  </sheetPr>
  <dimension ref="A2:K1043"/>
  <sheetViews>
    <sheetView tabSelected="1" view="pageBreakPreview" zoomScaleSheetLayoutView="100" workbookViewId="0">
      <selection activeCell="J20" sqref="J20"/>
    </sheetView>
  </sheetViews>
  <sheetFormatPr defaultRowHeight="15" x14ac:dyDescent="0.25"/>
  <cols>
    <col min="1" max="1" width="1.140625" style="20" customWidth="1"/>
    <col min="2" max="2" width="29.85546875" style="176" customWidth="1"/>
    <col min="3" max="4" width="10.140625" style="176" customWidth="1"/>
    <col min="5" max="5" width="13" style="176" customWidth="1"/>
    <col min="6" max="6" width="11.28515625" style="176" customWidth="1"/>
    <col min="7" max="7" width="11.85546875" style="176" customWidth="1"/>
    <col min="8" max="8" width="4.7109375" style="601" customWidth="1"/>
    <col min="9" max="11" width="9.140625" style="601"/>
  </cols>
  <sheetData>
    <row r="2" spans="1:11" x14ac:dyDescent="0.25">
      <c r="A2" s="671" t="s">
        <v>132</v>
      </c>
      <c r="B2" s="671"/>
      <c r="C2" s="671"/>
      <c r="D2" s="671"/>
      <c r="E2" s="671"/>
      <c r="F2" s="671"/>
      <c r="G2" s="671"/>
    </row>
    <row r="3" spans="1:11" x14ac:dyDescent="0.25">
      <c r="A3" s="671" t="s">
        <v>133</v>
      </c>
      <c r="B3" s="671"/>
      <c r="C3" s="671"/>
      <c r="D3" s="671"/>
      <c r="E3" s="671"/>
      <c r="F3" s="671"/>
      <c r="G3" s="671"/>
    </row>
    <row r="4" spans="1:11" x14ac:dyDescent="0.25">
      <c r="A4" s="19"/>
      <c r="B4" s="173"/>
      <c r="C4" s="170"/>
      <c r="D4" s="171"/>
      <c r="E4" s="172"/>
      <c r="F4" s="172"/>
      <c r="G4" s="172"/>
    </row>
    <row r="5" spans="1:11" ht="16.5" customHeight="1" x14ac:dyDescent="0.25">
      <c r="A5" s="19"/>
      <c r="B5" s="672" t="s">
        <v>86</v>
      </c>
      <c r="C5" s="672"/>
      <c r="D5" s="672"/>
      <c r="E5" s="172"/>
      <c r="F5" s="172"/>
      <c r="G5" s="172"/>
    </row>
    <row r="6" spans="1:11" x14ac:dyDescent="0.25">
      <c r="A6" s="19"/>
      <c r="B6" s="173"/>
      <c r="C6" s="170"/>
      <c r="D6" s="174" t="s">
        <v>149</v>
      </c>
      <c r="E6" s="175" t="s">
        <v>299</v>
      </c>
      <c r="F6" s="172"/>
      <c r="G6" s="172"/>
    </row>
    <row r="7" spans="1:11" x14ac:dyDescent="0.25">
      <c r="A7" s="19"/>
      <c r="C7" s="177"/>
      <c r="D7" s="177"/>
      <c r="E7" s="178"/>
      <c r="F7" s="172"/>
      <c r="G7" s="172"/>
    </row>
    <row r="8" spans="1:11" ht="15.75" thickBot="1" x14ac:dyDescent="0.3">
      <c r="A8" s="19"/>
      <c r="B8" s="179" t="s">
        <v>153</v>
      </c>
      <c r="C8" s="177"/>
      <c r="D8" s="177"/>
      <c r="E8" s="178"/>
      <c r="F8" s="172"/>
      <c r="G8" s="172"/>
    </row>
    <row r="9" spans="1:11" ht="16.5" customHeight="1" thickBot="1" x14ac:dyDescent="0.3">
      <c r="A9" s="19"/>
      <c r="B9" s="658" t="s">
        <v>85</v>
      </c>
      <c r="C9" s="180" t="s">
        <v>1</v>
      </c>
      <c r="D9" s="657" t="s">
        <v>134</v>
      </c>
      <c r="E9" s="662" t="s">
        <v>299</v>
      </c>
      <c r="F9" s="663"/>
      <c r="G9" s="664"/>
    </row>
    <row r="10" spans="1:11" ht="15.75" thickBot="1" x14ac:dyDescent="0.3">
      <c r="A10" s="19"/>
      <c r="B10" s="659"/>
      <c r="C10" s="181" t="s">
        <v>2</v>
      </c>
      <c r="D10" s="657"/>
      <c r="E10" s="653" t="s">
        <v>111</v>
      </c>
      <c r="F10" s="656" t="s">
        <v>5</v>
      </c>
      <c r="G10" s="654" t="s">
        <v>203</v>
      </c>
    </row>
    <row r="11" spans="1:11" ht="15.75" thickBot="1" x14ac:dyDescent="0.3">
      <c r="A11" s="19"/>
      <c r="B11" s="660"/>
      <c r="C11" s="182" t="s">
        <v>3</v>
      </c>
      <c r="D11" s="657"/>
      <c r="E11" s="673"/>
      <c r="F11" s="670"/>
      <c r="G11" s="655"/>
      <c r="I11" s="183"/>
      <c r="J11" s="183"/>
      <c r="K11" s="183"/>
    </row>
    <row r="12" spans="1:11" x14ac:dyDescent="0.25">
      <c r="A12" s="19"/>
      <c r="B12" s="184" t="s">
        <v>225</v>
      </c>
      <c r="C12" s="185" t="s">
        <v>16</v>
      </c>
      <c r="D12" s="186">
        <v>60</v>
      </c>
      <c r="E12" s="187">
        <v>2.93</v>
      </c>
      <c r="F12" s="187">
        <v>3.78</v>
      </c>
      <c r="G12" s="187">
        <v>3.52</v>
      </c>
      <c r="I12" s="188"/>
      <c r="J12" s="188"/>
      <c r="K12" s="188"/>
    </row>
    <row r="13" spans="1:11" x14ac:dyDescent="0.25">
      <c r="A13" s="19"/>
      <c r="B13" s="189" t="s">
        <v>236</v>
      </c>
      <c r="C13" s="190" t="s">
        <v>16</v>
      </c>
      <c r="D13" s="191">
        <v>60</v>
      </c>
      <c r="E13" s="10">
        <v>-2.89</v>
      </c>
      <c r="F13" s="10">
        <v>-3.75</v>
      </c>
      <c r="G13" s="10">
        <v>-3.49</v>
      </c>
      <c r="I13" s="188"/>
      <c r="J13" s="188"/>
      <c r="K13" s="188"/>
    </row>
    <row r="14" spans="1:11" x14ac:dyDescent="0.25">
      <c r="A14" s="19"/>
      <c r="B14" s="192" t="s">
        <v>77</v>
      </c>
      <c r="C14" s="190" t="s">
        <v>16</v>
      </c>
      <c r="D14" s="191">
        <v>30</v>
      </c>
      <c r="E14" s="10">
        <v>0.17</v>
      </c>
      <c r="F14" s="10">
        <v>0.22</v>
      </c>
      <c r="G14" s="10">
        <v>0.2</v>
      </c>
      <c r="I14" s="183"/>
      <c r="J14" s="183"/>
      <c r="K14" s="183"/>
    </row>
    <row r="15" spans="1:11" x14ac:dyDescent="0.25">
      <c r="A15" s="19"/>
      <c r="B15" s="190" t="s">
        <v>8</v>
      </c>
      <c r="C15" s="190" t="s">
        <v>7</v>
      </c>
      <c r="D15" s="191"/>
      <c r="E15" s="10">
        <v>20</v>
      </c>
      <c r="F15" s="10">
        <v>20</v>
      </c>
      <c r="G15" s="10">
        <v>20</v>
      </c>
    </row>
    <row r="16" spans="1:11" ht="15.75" thickBot="1" x14ac:dyDescent="0.3">
      <c r="A16" s="19"/>
      <c r="B16" s="190" t="s">
        <v>68</v>
      </c>
      <c r="C16" s="190" t="s">
        <v>63</v>
      </c>
      <c r="D16" s="191" t="s">
        <v>15</v>
      </c>
      <c r="E16" s="10">
        <v>117</v>
      </c>
      <c r="F16" s="10">
        <v>115</v>
      </c>
      <c r="G16" s="10">
        <v>117</v>
      </c>
    </row>
    <row r="17" spans="1:11" ht="15.75" thickBot="1" x14ac:dyDescent="0.3">
      <c r="A17" s="19"/>
      <c r="B17" s="190"/>
      <c r="C17" s="190" t="s">
        <v>11</v>
      </c>
      <c r="D17" s="191" t="s">
        <v>137</v>
      </c>
      <c r="E17" s="10">
        <v>10.3</v>
      </c>
      <c r="F17" s="10">
        <v>10.3</v>
      </c>
      <c r="G17" s="10">
        <v>10.3</v>
      </c>
      <c r="I17" s="650" t="s">
        <v>136</v>
      </c>
      <c r="J17" s="651"/>
      <c r="K17" s="652"/>
    </row>
    <row r="18" spans="1:11" ht="15" customHeight="1" thickBot="1" x14ac:dyDescent="0.3">
      <c r="A18" s="19"/>
      <c r="B18" s="189" t="s">
        <v>103</v>
      </c>
      <c r="C18" s="190"/>
      <c r="D18" s="191"/>
      <c r="E18" s="10"/>
      <c r="F18" s="10"/>
      <c r="G18" s="10"/>
      <c r="I18" s="193" t="s">
        <v>4</v>
      </c>
      <c r="J18" s="194" t="s">
        <v>5</v>
      </c>
      <c r="K18" s="195" t="s">
        <v>203</v>
      </c>
    </row>
    <row r="19" spans="1:11" x14ac:dyDescent="0.25">
      <c r="A19" s="19"/>
      <c r="B19" s="190" t="s">
        <v>22</v>
      </c>
      <c r="C19" s="190" t="s">
        <v>55</v>
      </c>
      <c r="D19" s="191">
        <v>10</v>
      </c>
      <c r="E19" s="10">
        <v>0.05</v>
      </c>
      <c r="F19" s="10">
        <v>7.0000000000000007E-2</v>
      </c>
      <c r="G19" s="10">
        <v>7.0000000000000007E-2</v>
      </c>
      <c r="I19" s="196">
        <v>0</v>
      </c>
      <c r="J19" s="197">
        <v>0</v>
      </c>
      <c r="K19" s="198">
        <v>0</v>
      </c>
    </row>
    <row r="20" spans="1:11" x14ac:dyDescent="0.25">
      <c r="A20" s="19"/>
      <c r="B20" s="190" t="s">
        <v>20</v>
      </c>
      <c r="C20" s="190" t="s">
        <v>55</v>
      </c>
      <c r="D20" s="191">
        <v>6</v>
      </c>
      <c r="E20" s="10">
        <v>0.03</v>
      </c>
      <c r="F20" s="10">
        <v>0.04</v>
      </c>
      <c r="G20" s="10">
        <v>0.04</v>
      </c>
      <c r="I20" s="199">
        <v>0</v>
      </c>
      <c r="J20" s="200">
        <v>0</v>
      </c>
      <c r="K20" s="201">
        <v>0</v>
      </c>
    </row>
    <row r="21" spans="1:11" x14ac:dyDescent="0.25">
      <c r="A21" s="19"/>
      <c r="B21" s="190" t="s">
        <v>25</v>
      </c>
      <c r="C21" s="190" t="s">
        <v>55</v>
      </c>
      <c r="D21" s="191">
        <v>6</v>
      </c>
      <c r="E21" s="10">
        <v>0.03</v>
      </c>
      <c r="F21" s="10">
        <v>0.04</v>
      </c>
      <c r="G21" s="10">
        <v>0.04</v>
      </c>
      <c r="I21" s="199">
        <v>0</v>
      </c>
      <c r="J21" s="200">
        <v>0</v>
      </c>
      <c r="K21" s="201">
        <v>0</v>
      </c>
    </row>
    <row r="22" spans="1:11" ht="15.75" thickBot="1" x14ac:dyDescent="0.3">
      <c r="A22" s="19"/>
      <c r="B22" s="202" t="s">
        <v>26</v>
      </c>
      <c r="C22" s="202" t="s">
        <v>55</v>
      </c>
      <c r="D22" s="203">
        <v>10</v>
      </c>
      <c r="E22" s="204">
        <v>0.06</v>
      </c>
      <c r="F22" s="204">
        <v>0.08</v>
      </c>
      <c r="G22" s="204">
        <v>7.0000000000000007E-2</v>
      </c>
      <c r="I22" s="205">
        <v>0</v>
      </c>
      <c r="J22" s="206">
        <v>0</v>
      </c>
      <c r="K22" s="207">
        <v>0</v>
      </c>
    </row>
    <row r="23" spans="1:11" ht="15.75" thickBot="1" x14ac:dyDescent="0.3">
      <c r="A23" s="12"/>
      <c r="B23" s="208" t="s">
        <v>108</v>
      </c>
      <c r="C23" s="208"/>
      <c r="D23" s="209"/>
      <c r="E23" s="210">
        <v>0.2</v>
      </c>
      <c r="F23" s="210">
        <v>0.2</v>
      </c>
      <c r="G23" s="210">
        <v>0.2</v>
      </c>
      <c r="I23" s="211">
        <v>0</v>
      </c>
      <c r="J23" s="212">
        <v>0</v>
      </c>
      <c r="K23" s="213">
        <v>0</v>
      </c>
    </row>
    <row r="24" spans="1:11" ht="15.75" thickBot="1" x14ac:dyDescent="0.3">
      <c r="A24" s="11"/>
      <c r="B24" s="214" t="s">
        <v>88</v>
      </c>
      <c r="C24" s="214"/>
      <c r="D24" s="215"/>
      <c r="E24" s="216">
        <v>0</v>
      </c>
      <c r="F24" s="216">
        <v>0</v>
      </c>
      <c r="G24" s="216">
        <v>0</v>
      </c>
    </row>
    <row r="25" spans="1:11" ht="15.75" thickBot="1" x14ac:dyDescent="0.3">
      <c r="A25" s="19"/>
      <c r="B25" s="217" t="s">
        <v>148</v>
      </c>
      <c r="C25" s="218"/>
      <c r="D25" s="219"/>
      <c r="E25" s="219"/>
      <c r="F25" s="219"/>
      <c r="G25" s="220"/>
    </row>
    <row r="26" spans="1:11" x14ac:dyDescent="0.25">
      <c r="A26" s="19"/>
      <c r="C26" s="221"/>
      <c r="D26" s="221"/>
      <c r="E26" s="178"/>
      <c r="F26" s="172"/>
      <c r="G26" s="172"/>
    </row>
    <row r="27" spans="1:11" ht="15.75" thickBot="1" x14ac:dyDescent="0.3">
      <c r="A27" s="19"/>
      <c r="B27" s="222" t="s">
        <v>181</v>
      </c>
      <c r="C27" s="221"/>
      <c r="D27" s="221"/>
      <c r="E27" s="178"/>
      <c r="F27" s="172"/>
      <c r="G27" s="172"/>
    </row>
    <row r="28" spans="1:11" ht="16.5" customHeight="1" thickBot="1" x14ac:dyDescent="0.3">
      <c r="A28" s="19"/>
      <c r="B28" s="658" t="s">
        <v>85</v>
      </c>
      <c r="C28" s="180" t="s">
        <v>1</v>
      </c>
      <c r="D28" s="657" t="s">
        <v>134</v>
      </c>
      <c r="E28" s="662" t="s">
        <v>299</v>
      </c>
      <c r="F28" s="663"/>
      <c r="G28" s="664"/>
    </row>
    <row r="29" spans="1:11" ht="15.75" thickBot="1" x14ac:dyDescent="0.3">
      <c r="A29" s="19"/>
      <c r="B29" s="659"/>
      <c r="C29" s="181" t="s">
        <v>2</v>
      </c>
      <c r="D29" s="657"/>
      <c r="E29" s="653" t="s">
        <v>111</v>
      </c>
      <c r="F29" s="656" t="s">
        <v>5</v>
      </c>
      <c r="G29" s="654" t="s">
        <v>203</v>
      </c>
    </row>
    <row r="30" spans="1:11" ht="15.75" thickBot="1" x14ac:dyDescent="0.3">
      <c r="A30" s="19"/>
      <c r="B30" s="660"/>
      <c r="C30" s="182" t="s">
        <v>3</v>
      </c>
      <c r="D30" s="657"/>
      <c r="E30" s="673"/>
      <c r="F30" s="670"/>
      <c r="G30" s="655"/>
    </row>
    <row r="31" spans="1:11" x14ac:dyDescent="0.25">
      <c r="A31" s="19"/>
      <c r="B31" s="184" t="s">
        <v>224</v>
      </c>
      <c r="C31" s="223" t="s">
        <v>16</v>
      </c>
      <c r="D31" s="224">
        <v>120</v>
      </c>
      <c r="E31" s="187">
        <v>-4.49</v>
      </c>
      <c r="F31" s="187">
        <v>17.170000000000002</v>
      </c>
      <c r="G31" s="187">
        <v>32.630000000000003</v>
      </c>
      <c r="H31" s="225"/>
      <c r="I31" s="188"/>
      <c r="J31" s="188"/>
      <c r="K31" s="188"/>
    </row>
    <row r="32" spans="1:11" ht="15" customHeight="1" x14ac:dyDescent="0.25">
      <c r="A32" s="19"/>
      <c r="B32" s="226"/>
      <c r="C32" s="227" t="s">
        <v>61</v>
      </c>
      <c r="D32" s="228">
        <v>2</v>
      </c>
      <c r="E32" s="10">
        <v>-0.8</v>
      </c>
      <c r="F32" s="10">
        <v>2.99</v>
      </c>
      <c r="G32" s="10">
        <v>5.78</v>
      </c>
      <c r="H32" s="225"/>
      <c r="I32" s="188"/>
      <c r="J32" s="188"/>
      <c r="K32" s="188"/>
    </row>
    <row r="33" spans="1:11" x14ac:dyDescent="0.25">
      <c r="A33" s="19"/>
      <c r="B33" s="189"/>
      <c r="C33" s="227" t="s">
        <v>62</v>
      </c>
      <c r="D33" s="228">
        <v>2</v>
      </c>
      <c r="E33" s="10">
        <v>-0.44</v>
      </c>
      <c r="F33" s="10">
        <v>1.27</v>
      </c>
      <c r="G33" s="10">
        <v>2.71</v>
      </c>
      <c r="H33" s="225"/>
      <c r="I33" s="188"/>
      <c r="J33" s="188"/>
      <c r="K33" s="188"/>
    </row>
    <row r="34" spans="1:11" x14ac:dyDescent="0.25">
      <c r="A34" s="19"/>
      <c r="B34" s="189" t="s">
        <v>225</v>
      </c>
      <c r="C34" s="227" t="s">
        <v>16</v>
      </c>
      <c r="D34" s="228">
        <v>120</v>
      </c>
      <c r="E34" s="10">
        <v>-3.04</v>
      </c>
      <c r="F34" s="10">
        <v>-1.95</v>
      </c>
      <c r="G34" s="10">
        <v>-1.67</v>
      </c>
      <c r="H34" s="225"/>
      <c r="I34" s="188"/>
      <c r="J34" s="188"/>
      <c r="K34" s="188"/>
    </row>
    <row r="35" spans="1:11" x14ac:dyDescent="0.25">
      <c r="A35" s="19"/>
      <c r="B35" s="226"/>
      <c r="C35" s="227" t="s">
        <v>61</v>
      </c>
      <c r="D35" s="228">
        <v>2</v>
      </c>
      <c r="E35" s="10">
        <v>-0.54</v>
      </c>
      <c r="F35" s="10">
        <v>-0.34</v>
      </c>
      <c r="G35" s="10">
        <v>-0.3</v>
      </c>
      <c r="H35" s="225"/>
      <c r="I35" s="188"/>
      <c r="J35" s="188"/>
      <c r="K35" s="188"/>
    </row>
    <row r="36" spans="1:11" x14ac:dyDescent="0.25">
      <c r="A36" s="19"/>
      <c r="B36" s="189"/>
      <c r="C36" s="227" t="s">
        <v>62</v>
      </c>
      <c r="D36" s="228">
        <v>5</v>
      </c>
      <c r="E36" s="10">
        <v>-0.3</v>
      </c>
      <c r="F36" s="10">
        <v>-0.38</v>
      </c>
      <c r="G36" s="10">
        <v>-0.36</v>
      </c>
      <c r="H36" s="225"/>
      <c r="I36" s="188"/>
      <c r="J36" s="188"/>
      <c r="K36" s="188"/>
    </row>
    <row r="37" spans="1:11" x14ac:dyDescent="0.25">
      <c r="A37" s="19"/>
      <c r="B37" s="189" t="s">
        <v>226</v>
      </c>
      <c r="C37" s="227" t="s">
        <v>16</v>
      </c>
      <c r="D37" s="228">
        <v>120</v>
      </c>
      <c r="E37" s="10">
        <v>41.98</v>
      </c>
      <c r="F37" s="10">
        <v>27.54</v>
      </c>
      <c r="G37" s="10">
        <v>7.12</v>
      </c>
      <c r="H37" s="225"/>
      <c r="I37" s="188"/>
      <c r="J37" s="188"/>
      <c r="K37" s="188"/>
    </row>
    <row r="38" spans="1:11" x14ac:dyDescent="0.25">
      <c r="A38" s="19"/>
      <c r="B38" s="226"/>
      <c r="C38" s="227" t="s">
        <v>61</v>
      </c>
      <c r="D38" s="228">
        <v>2</v>
      </c>
      <c r="E38" s="10">
        <v>7.44</v>
      </c>
      <c r="F38" s="10">
        <v>4.79</v>
      </c>
      <c r="G38" s="10">
        <v>1.26</v>
      </c>
      <c r="H38" s="225"/>
      <c r="I38" s="188"/>
      <c r="J38" s="188"/>
      <c r="K38" s="188"/>
    </row>
    <row r="39" spans="1:11" x14ac:dyDescent="0.25">
      <c r="A39" s="19"/>
      <c r="B39" s="189"/>
      <c r="C39" s="227" t="s">
        <v>62</v>
      </c>
      <c r="D39" s="228">
        <v>2</v>
      </c>
      <c r="E39" s="10">
        <v>4.12</v>
      </c>
      <c r="F39" s="10">
        <v>1.98</v>
      </c>
      <c r="G39" s="10">
        <v>0.11</v>
      </c>
      <c r="H39" s="225"/>
      <c r="I39" s="188"/>
      <c r="J39" s="188"/>
      <c r="K39" s="188"/>
    </row>
    <row r="40" spans="1:11" x14ac:dyDescent="0.25">
      <c r="A40" s="19"/>
      <c r="B40" s="189" t="s">
        <v>227</v>
      </c>
      <c r="C40" s="227" t="s">
        <v>16</v>
      </c>
      <c r="D40" s="228">
        <v>120</v>
      </c>
      <c r="E40" s="10">
        <v>-4.5</v>
      </c>
      <c r="F40" s="10">
        <v>14.15</v>
      </c>
      <c r="G40" s="10">
        <v>14.4</v>
      </c>
      <c r="H40" s="225"/>
      <c r="I40" s="188"/>
      <c r="J40" s="188"/>
      <c r="K40" s="188"/>
    </row>
    <row r="41" spans="1:11" ht="14.25" customHeight="1" x14ac:dyDescent="0.25">
      <c r="A41" s="19"/>
      <c r="B41" s="226"/>
      <c r="C41" s="227" t="s">
        <v>61</v>
      </c>
      <c r="D41" s="228">
        <v>2</v>
      </c>
      <c r="E41" s="10">
        <v>-0.8</v>
      </c>
      <c r="F41" s="10">
        <v>2.46</v>
      </c>
      <c r="G41" s="10">
        <v>2.5499999999999998</v>
      </c>
      <c r="H41" s="225"/>
      <c r="I41" s="188"/>
      <c r="J41" s="188"/>
      <c r="K41" s="188"/>
    </row>
    <row r="42" spans="1:11" x14ac:dyDescent="0.25">
      <c r="A42" s="19"/>
      <c r="B42" s="190"/>
      <c r="C42" s="227" t="s">
        <v>62</v>
      </c>
      <c r="D42" s="228">
        <v>2</v>
      </c>
      <c r="E42" s="10">
        <v>-0.44</v>
      </c>
      <c r="F42" s="10">
        <v>0.88</v>
      </c>
      <c r="G42" s="10">
        <v>1.1000000000000001</v>
      </c>
      <c r="H42" s="225"/>
      <c r="I42" s="188"/>
      <c r="J42" s="188"/>
      <c r="K42" s="188"/>
    </row>
    <row r="43" spans="1:11" x14ac:dyDescent="0.25">
      <c r="A43" s="19"/>
      <c r="B43" s="189" t="s">
        <v>228</v>
      </c>
      <c r="C43" s="227" t="s">
        <v>16</v>
      </c>
      <c r="D43" s="228">
        <v>60</v>
      </c>
      <c r="E43" s="10">
        <v>7.74</v>
      </c>
      <c r="F43" s="10">
        <v>44</v>
      </c>
      <c r="G43" s="10">
        <v>32.799999999999997</v>
      </c>
      <c r="H43" s="225"/>
      <c r="I43" s="188"/>
      <c r="J43" s="188"/>
      <c r="K43" s="188"/>
    </row>
    <row r="44" spans="1:11" x14ac:dyDescent="0.25">
      <c r="A44" s="19"/>
      <c r="B44" s="189" t="s">
        <v>229</v>
      </c>
      <c r="C44" s="227" t="s">
        <v>16</v>
      </c>
      <c r="D44" s="228">
        <v>60</v>
      </c>
      <c r="E44" s="10">
        <v>1.9</v>
      </c>
      <c r="F44" s="10">
        <v>3.36</v>
      </c>
      <c r="G44" s="10">
        <v>3.12</v>
      </c>
      <c r="H44" s="225"/>
      <c r="I44" s="188"/>
      <c r="J44" s="188"/>
      <c r="K44" s="188"/>
    </row>
    <row r="45" spans="1:11" x14ac:dyDescent="0.25">
      <c r="A45" s="19"/>
      <c r="B45" s="189" t="s">
        <v>230</v>
      </c>
      <c r="C45" s="227" t="s">
        <v>16</v>
      </c>
      <c r="D45" s="228">
        <v>60</v>
      </c>
      <c r="E45" s="10">
        <v>9.5500000000000007</v>
      </c>
      <c r="F45" s="10">
        <v>15</v>
      </c>
      <c r="G45" s="10">
        <v>13.95</v>
      </c>
      <c r="H45" s="225"/>
      <c r="I45" s="188"/>
      <c r="J45" s="188"/>
      <c r="K45" s="188"/>
    </row>
    <row r="46" spans="1:11" x14ac:dyDescent="0.25">
      <c r="A46" s="19"/>
      <c r="B46" s="192" t="s">
        <v>69</v>
      </c>
      <c r="C46" s="227" t="s">
        <v>16</v>
      </c>
      <c r="D46" s="228">
        <v>300</v>
      </c>
      <c r="E46" s="10">
        <v>138.94999999999999</v>
      </c>
      <c r="F46" s="10">
        <v>273.95999999999998</v>
      </c>
      <c r="G46" s="10">
        <v>246.72</v>
      </c>
      <c r="H46" s="225"/>
      <c r="I46" s="188"/>
      <c r="J46" s="188"/>
      <c r="K46" s="188"/>
    </row>
    <row r="47" spans="1:11" ht="14.25" customHeight="1" x14ac:dyDescent="0.25">
      <c r="A47" s="19"/>
      <c r="B47" s="192"/>
      <c r="C47" s="227" t="s">
        <v>61</v>
      </c>
      <c r="D47" s="228">
        <v>0.5</v>
      </c>
      <c r="E47" s="10">
        <v>2.15</v>
      </c>
      <c r="F47" s="10">
        <v>4.2300000000000004</v>
      </c>
      <c r="G47" s="10">
        <v>3.81</v>
      </c>
      <c r="H47" s="225"/>
      <c r="I47" s="188"/>
      <c r="J47" s="188"/>
      <c r="K47" s="188"/>
    </row>
    <row r="48" spans="1:11" x14ac:dyDescent="0.25">
      <c r="A48" s="19"/>
      <c r="B48" s="192"/>
      <c r="C48" s="227" t="s">
        <v>62</v>
      </c>
      <c r="D48" s="228">
        <v>0.5</v>
      </c>
      <c r="E48" s="10">
        <v>1.1499999999999999</v>
      </c>
      <c r="F48" s="10">
        <v>1.49</v>
      </c>
      <c r="G48" s="10">
        <v>1.39</v>
      </c>
      <c r="H48" s="225"/>
      <c r="I48" s="188"/>
      <c r="J48" s="188"/>
      <c r="K48" s="188"/>
    </row>
    <row r="49" spans="1:11" x14ac:dyDescent="0.25">
      <c r="A49" s="19"/>
      <c r="B49" s="192" t="s">
        <v>70</v>
      </c>
      <c r="C49" s="227" t="s">
        <v>16</v>
      </c>
      <c r="D49" s="228">
        <v>120</v>
      </c>
      <c r="E49" s="10">
        <v>6.93</v>
      </c>
      <c r="F49" s="10">
        <v>8</v>
      </c>
      <c r="G49" s="10">
        <v>11.37</v>
      </c>
      <c r="H49" s="225"/>
      <c r="I49" s="188"/>
      <c r="J49" s="188"/>
      <c r="K49" s="188"/>
    </row>
    <row r="50" spans="1:11" x14ac:dyDescent="0.25">
      <c r="A50" s="19"/>
      <c r="B50" s="190"/>
      <c r="C50" s="227" t="s">
        <v>61</v>
      </c>
      <c r="D50" s="228">
        <v>1</v>
      </c>
      <c r="E50" s="10">
        <v>0.36</v>
      </c>
      <c r="F50" s="10">
        <v>0.42</v>
      </c>
      <c r="G50" s="10">
        <v>0.59</v>
      </c>
      <c r="H50" s="225"/>
      <c r="I50" s="188"/>
      <c r="J50" s="188"/>
      <c r="K50" s="188"/>
    </row>
    <row r="51" spans="1:11" x14ac:dyDescent="0.25">
      <c r="A51" s="19"/>
      <c r="B51" s="190"/>
      <c r="C51" s="227" t="s">
        <v>62</v>
      </c>
      <c r="D51" s="228">
        <v>1</v>
      </c>
      <c r="E51" s="10">
        <v>0.2</v>
      </c>
      <c r="F51" s="10">
        <v>0.26</v>
      </c>
      <c r="G51" s="10">
        <v>0.24</v>
      </c>
      <c r="H51" s="225"/>
      <c r="I51" s="188"/>
      <c r="J51" s="188"/>
      <c r="K51" s="188"/>
    </row>
    <row r="52" spans="1:11" x14ac:dyDescent="0.25">
      <c r="A52" s="19"/>
      <c r="B52" s="192" t="s">
        <v>79</v>
      </c>
      <c r="C52" s="227" t="s">
        <v>16</v>
      </c>
      <c r="D52" s="228">
        <v>60</v>
      </c>
      <c r="E52" s="10">
        <v>13.65</v>
      </c>
      <c r="F52" s="10">
        <v>26.73</v>
      </c>
      <c r="G52" s="10">
        <v>24.49</v>
      </c>
      <c r="H52" s="225"/>
      <c r="I52" s="188"/>
      <c r="J52" s="188"/>
      <c r="K52" s="188"/>
    </row>
    <row r="53" spans="1:11" ht="15.75" thickBot="1" x14ac:dyDescent="0.3">
      <c r="A53" s="19"/>
      <c r="B53" s="202" t="s">
        <v>8</v>
      </c>
      <c r="C53" s="229" t="s">
        <v>7</v>
      </c>
      <c r="D53" s="230"/>
      <c r="E53" s="204">
        <v>6</v>
      </c>
      <c r="F53" s="204">
        <v>6</v>
      </c>
      <c r="G53" s="204">
        <v>6</v>
      </c>
      <c r="H53" s="225"/>
      <c r="I53" s="188"/>
      <c r="J53" s="188"/>
      <c r="K53" s="188"/>
    </row>
    <row r="54" spans="1:11" ht="15.75" thickBot="1" x14ac:dyDescent="0.3">
      <c r="A54" s="9"/>
      <c r="B54" s="208" t="s">
        <v>89</v>
      </c>
      <c r="C54" s="231" t="s">
        <v>55</v>
      </c>
      <c r="D54" s="209"/>
      <c r="E54" s="232">
        <v>0</v>
      </c>
      <c r="F54" s="232">
        <v>0</v>
      </c>
      <c r="G54" s="233">
        <v>0</v>
      </c>
      <c r="H54" s="225"/>
      <c r="I54" s="188"/>
      <c r="J54" s="188"/>
      <c r="K54" s="188"/>
    </row>
    <row r="55" spans="1:11" x14ac:dyDescent="0.25">
      <c r="A55" s="19"/>
      <c r="B55" s="234" t="s">
        <v>71</v>
      </c>
      <c r="C55" s="235" t="s">
        <v>16</v>
      </c>
      <c r="D55" s="236">
        <v>300</v>
      </c>
      <c r="E55" s="187">
        <v>149.18</v>
      </c>
      <c r="F55" s="187">
        <v>284.64999999999998</v>
      </c>
      <c r="G55" s="187">
        <v>258.72000000000003</v>
      </c>
      <c r="H55" s="225"/>
      <c r="I55" s="188"/>
      <c r="J55" s="188"/>
      <c r="K55" s="188"/>
    </row>
    <row r="56" spans="1:11" x14ac:dyDescent="0.25">
      <c r="A56" s="19"/>
      <c r="B56" s="192"/>
      <c r="C56" s="227" t="s">
        <v>61</v>
      </c>
      <c r="D56" s="228">
        <v>1</v>
      </c>
      <c r="E56" s="10">
        <v>2.2999999999999998</v>
      </c>
      <c r="F56" s="10">
        <v>4.4000000000000004</v>
      </c>
      <c r="G56" s="10">
        <v>3.99</v>
      </c>
      <c r="H56" s="225"/>
      <c r="I56" s="188"/>
      <c r="J56" s="188"/>
      <c r="K56" s="188"/>
    </row>
    <row r="57" spans="1:11" x14ac:dyDescent="0.25">
      <c r="A57" s="19"/>
      <c r="B57" s="192"/>
      <c r="C57" s="227" t="s">
        <v>62</v>
      </c>
      <c r="D57" s="228">
        <v>1</v>
      </c>
      <c r="E57" s="10">
        <v>1.22</v>
      </c>
      <c r="F57" s="10">
        <v>1.58</v>
      </c>
      <c r="G57" s="10">
        <v>1.47</v>
      </c>
      <c r="H57" s="225"/>
      <c r="I57" s="188"/>
      <c r="J57" s="188"/>
      <c r="K57" s="188"/>
    </row>
    <row r="58" spans="1:11" x14ac:dyDescent="0.25">
      <c r="A58" s="19"/>
      <c r="B58" s="192" t="s">
        <v>70</v>
      </c>
      <c r="C58" s="227" t="s">
        <v>16</v>
      </c>
      <c r="D58" s="228">
        <v>120</v>
      </c>
      <c r="E58" s="10">
        <v>13.14</v>
      </c>
      <c r="F58" s="10">
        <v>16.36</v>
      </c>
      <c r="G58" s="10">
        <v>17.07</v>
      </c>
      <c r="H58" s="225"/>
      <c r="I58" s="188"/>
      <c r="J58" s="188"/>
      <c r="K58" s="188"/>
    </row>
    <row r="59" spans="1:11" x14ac:dyDescent="0.25">
      <c r="A59" s="19"/>
      <c r="B59" s="190"/>
      <c r="C59" s="227" t="s">
        <v>61</v>
      </c>
      <c r="D59" s="228">
        <v>1</v>
      </c>
      <c r="E59" s="10">
        <v>0.68</v>
      </c>
      <c r="F59" s="10">
        <v>0.85</v>
      </c>
      <c r="G59" s="10">
        <v>0.89</v>
      </c>
      <c r="H59" s="225"/>
      <c r="I59" s="188"/>
      <c r="J59" s="188"/>
      <c r="K59" s="188"/>
    </row>
    <row r="60" spans="1:11" x14ac:dyDescent="0.25">
      <c r="A60" s="19"/>
      <c r="B60" s="190"/>
      <c r="C60" s="227" t="s">
        <v>62</v>
      </c>
      <c r="D60" s="228">
        <v>1</v>
      </c>
      <c r="E60" s="10">
        <v>0.4</v>
      </c>
      <c r="F60" s="10">
        <v>0.53</v>
      </c>
      <c r="G60" s="10">
        <v>0.49</v>
      </c>
      <c r="H60" s="225"/>
      <c r="I60" s="188"/>
      <c r="J60" s="188"/>
      <c r="K60" s="188"/>
    </row>
    <row r="61" spans="1:11" x14ac:dyDescent="0.25">
      <c r="A61" s="19"/>
      <c r="B61" s="192" t="s">
        <v>79</v>
      </c>
      <c r="C61" s="227" t="s">
        <v>16</v>
      </c>
      <c r="D61" s="228">
        <v>40</v>
      </c>
      <c r="E61" s="10">
        <v>16.52</v>
      </c>
      <c r="F61" s="10">
        <v>30.46</v>
      </c>
      <c r="G61" s="10">
        <v>28</v>
      </c>
      <c r="H61" s="225"/>
      <c r="I61" s="188"/>
      <c r="J61" s="188"/>
      <c r="K61" s="188"/>
    </row>
    <row r="62" spans="1:11" ht="15.75" thickBot="1" x14ac:dyDescent="0.3">
      <c r="A62" s="19"/>
      <c r="B62" s="202" t="s">
        <v>8</v>
      </c>
      <c r="C62" s="229" t="s">
        <v>9</v>
      </c>
      <c r="D62" s="230"/>
      <c r="E62" s="204">
        <v>5</v>
      </c>
      <c r="F62" s="204">
        <v>5</v>
      </c>
      <c r="G62" s="204">
        <v>5</v>
      </c>
      <c r="H62" s="225"/>
      <c r="I62" s="183"/>
      <c r="J62" s="183"/>
      <c r="K62" s="183"/>
    </row>
    <row r="63" spans="1:11" ht="15.75" thickBot="1" x14ac:dyDescent="0.3">
      <c r="A63" s="9"/>
      <c r="B63" s="208" t="s">
        <v>90</v>
      </c>
      <c r="C63" s="231" t="s">
        <v>55</v>
      </c>
      <c r="D63" s="209"/>
      <c r="E63" s="232">
        <v>0</v>
      </c>
      <c r="F63" s="232">
        <v>0</v>
      </c>
      <c r="G63" s="233">
        <v>0</v>
      </c>
      <c r="H63" s="225"/>
      <c r="I63" s="188"/>
      <c r="J63" s="188"/>
      <c r="K63" s="188"/>
    </row>
    <row r="64" spans="1:11" ht="15.75" customHeight="1" x14ac:dyDescent="0.25">
      <c r="A64" s="19"/>
      <c r="B64" s="237" t="s">
        <v>10</v>
      </c>
      <c r="C64" s="238" t="s">
        <v>11</v>
      </c>
      <c r="D64" s="224"/>
      <c r="E64" s="187">
        <v>117</v>
      </c>
      <c r="F64" s="187">
        <v>115</v>
      </c>
      <c r="G64" s="187">
        <v>117</v>
      </c>
      <c r="H64" s="225"/>
      <c r="I64" s="183"/>
      <c r="J64" s="183"/>
      <c r="K64" s="183"/>
    </row>
    <row r="65" spans="1:11" ht="15" customHeight="1" x14ac:dyDescent="0.25">
      <c r="A65" s="19"/>
      <c r="B65" s="192"/>
      <c r="C65" s="239" t="s">
        <v>12</v>
      </c>
      <c r="D65" s="228"/>
      <c r="E65" s="10">
        <v>117</v>
      </c>
      <c r="F65" s="10">
        <v>115</v>
      </c>
      <c r="G65" s="10">
        <v>117</v>
      </c>
      <c r="H65" s="225"/>
      <c r="I65" s="188"/>
      <c r="J65" s="188"/>
      <c r="K65" s="188"/>
    </row>
    <row r="66" spans="1:11" ht="15" customHeight="1" x14ac:dyDescent="0.25">
      <c r="A66" s="19"/>
      <c r="B66" s="192" t="s">
        <v>72</v>
      </c>
      <c r="C66" s="239" t="s">
        <v>11</v>
      </c>
      <c r="D66" s="228"/>
      <c r="E66" s="10">
        <v>34.299999999999997</v>
      </c>
      <c r="F66" s="10">
        <v>34.299999999999997</v>
      </c>
      <c r="G66" s="10">
        <v>34.299999999999997</v>
      </c>
      <c r="H66" s="225"/>
      <c r="I66" s="188"/>
      <c r="J66" s="188"/>
      <c r="K66" s="188"/>
    </row>
    <row r="67" spans="1:11" ht="15" customHeight="1" x14ac:dyDescent="0.25">
      <c r="A67" s="19"/>
      <c r="B67" s="192"/>
      <c r="C67" s="239" t="s">
        <v>12</v>
      </c>
      <c r="D67" s="228"/>
      <c r="E67" s="10">
        <v>34.299999999999997</v>
      </c>
      <c r="F67" s="10">
        <v>34.299999999999997</v>
      </c>
      <c r="G67" s="10">
        <v>34.299999999999997</v>
      </c>
      <c r="H67" s="225"/>
    </row>
    <row r="68" spans="1:11" ht="15.75" customHeight="1" thickBot="1" x14ac:dyDescent="0.3">
      <c r="A68" s="19"/>
      <c r="B68" s="192" t="s">
        <v>73</v>
      </c>
      <c r="C68" s="239" t="s">
        <v>11</v>
      </c>
      <c r="D68" s="228"/>
      <c r="E68" s="10">
        <v>10.199999999999999</v>
      </c>
      <c r="F68" s="10">
        <v>10.199999999999999</v>
      </c>
      <c r="G68" s="10">
        <v>10.199999999999999</v>
      </c>
      <c r="H68" s="225"/>
    </row>
    <row r="69" spans="1:11" ht="15.75" customHeight="1" thickBot="1" x14ac:dyDescent="0.3">
      <c r="A69" s="19"/>
      <c r="B69" s="240"/>
      <c r="C69" s="241" t="s">
        <v>12</v>
      </c>
      <c r="D69" s="230"/>
      <c r="E69" s="204">
        <v>10.199999999999999</v>
      </c>
      <c r="F69" s="204">
        <v>10.199999999999999</v>
      </c>
      <c r="G69" s="204">
        <v>10.199999999999999</v>
      </c>
      <c r="H69" s="225"/>
      <c r="I69" s="650" t="s">
        <v>136</v>
      </c>
      <c r="J69" s="651"/>
      <c r="K69" s="652"/>
    </row>
    <row r="70" spans="1:11" ht="15.75" customHeight="1" thickBot="1" x14ac:dyDescent="0.3">
      <c r="A70" s="19"/>
      <c r="B70" s="242" t="s">
        <v>104</v>
      </c>
      <c r="C70" s="243"/>
      <c r="D70" s="244"/>
      <c r="E70" s="245"/>
      <c r="F70" s="245"/>
      <c r="G70" s="246"/>
      <c r="H70" s="225"/>
      <c r="I70" s="193" t="s">
        <v>4</v>
      </c>
      <c r="J70" s="194" t="s">
        <v>5</v>
      </c>
      <c r="K70" s="195" t="s">
        <v>203</v>
      </c>
    </row>
    <row r="71" spans="1:11" ht="15" customHeight="1" x14ac:dyDescent="0.25">
      <c r="A71" s="19"/>
      <c r="B71" s="247" t="s">
        <v>21</v>
      </c>
      <c r="C71" s="238" t="s">
        <v>55</v>
      </c>
      <c r="D71" s="224">
        <v>10</v>
      </c>
      <c r="E71" s="187">
        <v>14.55</v>
      </c>
      <c r="F71" s="187">
        <v>27.6</v>
      </c>
      <c r="G71" s="187">
        <v>24.37</v>
      </c>
      <c r="H71" s="225"/>
      <c r="I71" s="248">
        <v>0.22</v>
      </c>
      <c r="J71" s="249">
        <v>0.43</v>
      </c>
      <c r="K71" s="250">
        <v>0.38</v>
      </c>
    </row>
    <row r="72" spans="1:11" ht="15" customHeight="1" x14ac:dyDescent="0.25">
      <c r="A72" s="19"/>
      <c r="B72" s="239" t="s">
        <v>22</v>
      </c>
      <c r="C72" s="239" t="s">
        <v>55</v>
      </c>
      <c r="D72" s="228">
        <v>40</v>
      </c>
      <c r="E72" s="10">
        <v>11.23</v>
      </c>
      <c r="F72" s="10">
        <v>23.28</v>
      </c>
      <c r="G72" s="10">
        <v>19.350000000000001</v>
      </c>
      <c r="H72" s="225"/>
      <c r="I72" s="199">
        <v>0.17</v>
      </c>
      <c r="J72" s="200">
        <v>0.36</v>
      </c>
      <c r="K72" s="201">
        <v>0.3</v>
      </c>
    </row>
    <row r="73" spans="1:11" ht="15" customHeight="1" x14ac:dyDescent="0.25">
      <c r="A73" s="19"/>
      <c r="B73" s="239" t="s">
        <v>25</v>
      </c>
      <c r="C73" s="239" t="s">
        <v>55</v>
      </c>
      <c r="D73" s="228">
        <v>20</v>
      </c>
      <c r="E73" s="10">
        <v>21.57</v>
      </c>
      <c r="F73" s="10">
        <v>36.72</v>
      </c>
      <c r="G73" s="10">
        <v>33.85</v>
      </c>
      <c r="H73" s="225"/>
      <c r="I73" s="199">
        <v>0.33</v>
      </c>
      <c r="J73" s="200">
        <v>0.56999999999999995</v>
      </c>
      <c r="K73" s="201">
        <v>0.52</v>
      </c>
    </row>
    <row r="74" spans="1:11" ht="15" customHeight="1" x14ac:dyDescent="0.25">
      <c r="A74" s="19"/>
      <c r="B74" s="239" t="s">
        <v>26</v>
      </c>
      <c r="C74" s="239" t="s">
        <v>55</v>
      </c>
      <c r="D74" s="228">
        <v>20</v>
      </c>
      <c r="E74" s="10">
        <v>1.83</v>
      </c>
      <c r="F74" s="10">
        <v>9.06</v>
      </c>
      <c r="G74" s="10">
        <v>5</v>
      </c>
      <c r="H74" s="225"/>
      <c r="I74" s="199">
        <v>0.03</v>
      </c>
      <c r="J74" s="200">
        <v>0.14000000000000001</v>
      </c>
      <c r="K74" s="201">
        <v>0.08</v>
      </c>
    </row>
    <row r="75" spans="1:11" ht="15" customHeight="1" x14ac:dyDescent="0.25">
      <c r="A75" s="19"/>
      <c r="B75" s="239" t="s">
        <v>27</v>
      </c>
      <c r="C75" s="239" t="s">
        <v>55</v>
      </c>
      <c r="D75" s="228">
        <v>60</v>
      </c>
      <c r="E75" s="10">
        <v>21.33</v>
      </c>
      <c r="F75" s="10">
        <v>34.4</v>
      </c>
      <c r="G75" s="10">
        <v>36.549999999999997</v>
      </c>
      <c r="H75" s="225"/>
      <c r="I75" s="199">
        <v>0.33</v>
      </c>
      <c r="J75" s="200">
        <v>0.53</v>
      </c>
      <c r="K75" s="201">
        <v>0.56000000000000005</v>
      </c>
    </row>
    <row r="76" spans="1:11" ht="15" customHeight="1" x14ac:dyDescent="0.25">
      <c r="A76" s="19"/>
      <c r="B76" s="239" t="s">
        <v>28</v>
      </c>
      <c r="C76" s="239" t="s">
        <v>55</v>
      </c>
      <c r="D76" s="228">
        <v>20</v>
      </c>
      <c r="E76" s="10">
        <v>2.79</v>
      </c>
      <c r="F76" s="10">
        <v>8.32</v>
      </c>
      <c r="G76" s="10">
        <v>9.16</v>
      </c>
      <c r="H76" s="225"/>
      <c r="I76" s="199">
        <v>0.04</v>
      </c>
      <c r="J76" s="200">
        <v>0.13</v>
      </c>
      <c r="K76" s="201">
        <v>0.14000000000000001</v>
      </c>
    </row>
    <row r="77" spans="1:11" ht="15" customHeight="1" x14ac:dyDescent="0.25">
      <c r="A77" s="19"/>
      <c r="B77" s="251" t="s">
        <v>38</v>
      </c>
      <c r="C77" s="239" t="s">
        <v>55</v>
      </c>
      <c r="D77" s="252">
        <v>80</v>
      </c>
      <c r="E77" s="10">
        <v>0</v>
      </c>
      <c r="F77" s="10">
        <v>0</v>
      </c>
      <c r="G77" s="10">
        <v>0</v>
      </c>
      <c r="H77" s="225"/>
      <c r="I77" s="199">
        <v>0</v>
      </c>
      <c r="J77" s="200">
        <v>0</v>
      </c>
      <c r="K77" s="201">
        <v>0</v>
      </c>
    </row>
    <row r="78" spans="1:11" ht="15" customHeight="1" x14ac:dyDescent="0.25">
      <c r="A78" s="19"/>
      <c r="B78" s="239" t="s">
        <v>33</v>
      </c>
      <c r="C78" s="239" t="s">
        <v>55</v>
      </c>
      <c r="D78" s="228">
        <v>80</v>
      </c>
      <c r="E78" s="10">
        <v>4.2</v>
      </c>
      <c r="F78" s="10">
        <v>11.16</v>
      </c>
      <c r="G78" s="10">
        <v>9.8699999999999992</v>
      </c>
      <c r="H78" s="225"/>
      <c r="I78" s="199">
        <v>0.06</v>
      </c>
      <c r="J78" s="200">
        <v>0.17</v>
      </c>
      <c r="K78" s="201">
        <v>0.15</v>
      </c>
    </row>
    <row r="79" spans="1:11" ht="15" customHeight="1" x14ac:dyDescent="0.25">
      <c r="A79" s="19"/>
      <c r="B79" s="253" t="s">
        <v>35</v>
      </c>
      <c r="C79" s="239" t="s">
        <v>55</v>
      </c>
      <c r="D79" s="228">
        <v>40</v>
      </c>
      <c r="E79" s="10">
        <v>22.13</v>
      </c>
      <c r="F79" s="10">
        <v>35.44</v>
      </c>
      <c r="G79" s="10">
        <v>32.520000000000003</v>
      </c>
      <c r="H79" s="225"/>
      <c r="I79" s="199">
        <v>0.34</v>
      </c>
      <c r="J79" s="200">
        <v>0.55000000000000004</v>
      </c>
      <c r="K79" s="201">
        <v>0.5</v>
      </c>
    </row>
    <row r="80" spans="1:11" ht="15" customHeight="1" x14ac:dyDescent="0.25">
      <c r="A80" s="19"/>
      <c r="B80" s="239" t="s">
        <v>37</v>
      </c>
      <c r="C80" s="247" t="s">
        <v>55</v>
      </c>
      <c r="D80" s="236">
        <v>80</v>
      </c>
      <c r="E80" s="10">
        <v>39.44</v>
      </c>
      <c r="F80" s="10">
        <v>57.92</v>
      </c>
      <c r="G80" s="10">
        <v>53.43</v>
      </c>
      <c r="H80" s="225"/>
      <c r="I80" s="196">
        <v>0.61</v>
      </c>
      <c r="J80" s="197">
        <v>0.89</v>
      </c>
      <c r="K80" s="198">
        <v>0.82</v>
      </c>
    </row>
    <row r="81" spans="1:11" ht="15" customHeight="1" x14ac:dyDescent="0.25">
      <c r="A81" s="19"/>
      <c r="B81" s="239" t="s">
        <v>36</v>
      </c>
      <c r="C81" s="239" t="s">
        <v>55</v>
      </c>
      <c r="D81" s="228">
        <v>20</v>
      </c>
      <c r="E81" s="10">
        <v>1.95</v>
      </c>
      <c r="F81" s="10">
        <v>9.24</v>
      </c>
      <c r="G81" s="10">
        <v>7.15</v>
      </c>
      <c r="H81" s="225"/>
      <c r="I81" s="199">
        <v>0.03</v>
      </c>
      <c r="J81" s="200">
        <v>0.14000000000000001</v>
      </c>
      <c r="K81" s="201">
        <v>0.11</v>
      </c>
    </row>
    <row r="82" spans="1:11" ht="15" customHeight="1" x14ac:dyDescent="0.25">
      <c r="A82" s="19"/>
      <c r="B82" s="239" t="s">
        <v>31</v>
      </c>
      <c r="C82" s="239" t="s">
        <v>55</v>
      </c>
      <c r="D82" s="228">
        <v>20</v>
      </c>
      <c r="E82" s="10">
        <v>2.71</v>
      </c>
      <c r="F82" s="10">
        <v>11.52</v>
      </c>
      <c r="G82" s="10">
        <v>9.27</v>
      </c>
      <c r="H82" s="225"/>
      <c r="I82" s="199">
        <v>0.04</v>
      </c>
      <c r="J82" s="200">
        <v>0.18</v>
      </c>
      <c r="K82" s="201">
        <v>0.14000000000000001</v>
      </c>
    </row>
    <row r="83" spans="1:11" ht="15.75" customHeight="1" thickBot="1" x14ac:dyDescent="0.3">
      <c r="A83" s="19"/>
      <c r="B83" s="241" t="s">
        <v>101</v>
      </c>
      <c r="C83" s="241" t="s">
        <v>55</v>
      </c>
      <c r="D83" s="230">
        <v>15</v>
      </c>
      <c r="E83" s="204">
        <v>0.2</v>
      </c>
      <c r="F83" s="204">
        <v>7.26</v>
      </c>
      <c r="G83" s="204">
        <v>6.24</v>
      </c>
      <c r="H83" s="225"/>
      <c r="I83" s="205">
        <v>0</v>
      </c>
      <c r="J83" s="206">
        <v>0.11</v>
      </c>
      <c r="K83" s="207">
        <v>0.1</v>
      </c>
    </row>
    <row r="84" spans="1:11" ht="15.75" customHeight="1" thickBot="1" x14ac:dyDescent="0.3">
      <c r="A84" s="19"/>
      <c r="B84" s="242" t="s">
        <v>100</v>
      </c>
      <c r="C84" s="243"/>
      <c r="D84" s="244"/>
      <c r="E84" s="254">
        <v>143.93</v>
      </c>
      <c r="F84" s="254">
        <v>271.92</v>
      </c>
      <c r="G84" s="254">
        <v>246.76</v>
      </c>
      <c r="H84" s="225"/>
      <c r="I84" s="211">
        <v>2.2000000000000002</v>
      </c>
      <c r="J84" s="212">
        <v>4.2</v>
      </c>
      <c r="K84" s="213">
        <v>3.8</v>
      </c>
    </row>
    <row r="85" spans="1:11" ht="15.75" customHeight="1" thickBot="1" x14ac:dyDescent="0.3">
      <c r="A85" s="19"/>
      <c r="B85" s="242" t="s">
        <v>105</v>
      </c>
      <c r="C85" s="243"/>
      <c r="D85" s="244"/>
      <c r="E85" s="255"/>
      <c r="F85" s="256"/>
      <c r="G85" s="255"/>
      <c r="H85" s="225"/>
      <c r="I85" s="650" t="s">
        <v>136</v>
      </c>
      <c r="J85" s="651"/>
      <c r="K85" s="652"/>
    </row>
    <row r="86" spans="1:11" ht="15" customHeight="1" x14ac:dyDescent="0.25">
      <c r="A86" s="19"/>
      <c r="B86" s="239" t="s">
        <v>23</v>
      </c>
      <c r="C86" s="239" t="s">
        <v>55</v>
      </c>
      <c r="D86" s="228">
        <v>40</v>
      </c>
      <c r="E86" s="187">
        <v>10.79</v>
      </c>
      <c r="F86" s="187">
        <v>23.72</v>
      </c>
      <c r="G86" s="187">
        <v>26.83</v>
      </c>
      <c r="H86" s="225"/>
      <c r="I86" s="199">
        <v>0.17</v>
      </c>
      <c r="J86" s="200">
        <v>0.37</v>
      </c>
      <c r="K86" s="201">
        <v>0.41</v>
      </c>
    </row>
    <row r="87" spans="1:11" ht="15" customHeight="1" x14ac:dyDescent="0.25">
      <c r="A87" s="19"/>
      <c r="B87" s="239" t="s">
        <v>20</v>
      </c>
      <c r="C87" s="239" t="s">
        <v>55</v>
      </c>
      <c r="D87" s="228">
        <v>40</v>
      </c>
      <c r="E87" s="10">
        <v>28.04</v>
      </c>
      <c r="F87" s="10">
        <v>47.12</v>
      </c>
      <c r="G87" s="10">
        <v>40.659999999999997</v>
      </c>
      <c r="H87" s="225"/>
      <c r="I87" s="199">
        <v>0.43</v>
      </c>
      <c r="J87" s="200">
        <v>0.73</v>
      </c>
      <c r="K87" s="201">
        <v>0.63</v>
      </c>
    </row>
    <row r="88" spans="1:11" ht="15" customHeight="1" x14ac:dyDescent="0.25">
      <c r="A88" s="19"/>
      <c r="B88" s="239" t="s">
        <v>24</v>
      </c>
      <c r="C88" s="239" t="s">
        <v>55</v>
      </c>
      <c r="D88" s="228">
        <v>40</v>
      </c>
      <c r="E88" s="10">
        <v>8.85</v>
      </c>
      <c r="F88" s="10">
        <v>22.2</v>
      </c>
      <c r="G88" s="10">
        <v>19.489999999999998</v>
      </c>
      <c r="H88" s="225"/>
      <c r="I88" s="199">
        <v>0.14000000000000001</v>
      </c>
      <c r="J88" s="200">
        <v>0.34</v>
      </c>
      <c r="K88" s="201">
        <v>0.3</v>
      </c>
    </row>
    <row r="89" spans="1:11" ht="15" customHeight="1" x14ac:dyDescent="0.25">
      <c r="A89" s="19"/>
      <c r="B89" s="239" t="s">
        <v>32</v>
      </c>
      <c r="C89" s="239" t="s">
        <v>55</v>
      </c>
      <c r="D89" s="228">
        <v>60</v>
      </c>
      <c r="E89" s="10">
        <v>30.57</v>
      </c>
      <c r="F89" s="10">
        <v>50.4</v>
      </c>
      <c r="G89" s="10">
        <v>44.71</v>
      </c>
      <c r="H89" s="225"/>
      <c r="I89" s="199">
        <v>0.47</v>
      </c>
      <c r="J89" s="200">
        <v>0.78</v>
      </c>
      <c r="K89" s="201">
        <v>0.69</v>
      </c>
    </row>
    <row r="90" spans="1:11" ht="15" customHeight="1" x14ac:dyDescent="0.25">
      <c r="A90" s="19"/>
      <c r="B90" s="239" t="s">
        <v>34</v>
      </c>
      <c r="C90" s="239" t="s">
        <v>55</v>
      </c>
      <c r="D90" s="228">
        <v>120</v>
      </c>
      <c r="E90" s="10">
        <v>2.39</v>
      </c>
      <c r="F90" s="10">
        <v>13.8</v>
      </c>
      <c r="G90" s="10">
        <v>11.67</v>
      </c>
      <c r="H90" s="225"/>
      <c r="I90" s="199">
        <v>0.04</v>
      </c>
      <c r="J90" s="200">
        <v>0.21</v>
      </c>
      <c r="K90" s="201">
        <v>0.18</v>
      </c>
    </row>
    <row r="91" spans="1:11" ht="15" customHeight="1" x14ac:dyDescent="0.25">
      <c r="A91" s="19"/>
      <c r="B91" s="239" t="s">
        <v>39</v>
      </c>
      <c r="C91" s="239" t="s">
        <v>55</v>
      </c>
      <c r="D91" s="228">
        <v>60</v>
      </c>
      <c r="E91" s="10">
        <v>29.24</v>
      </c>
      <c r="F91" s="10">
        <v>49.98</v>
      </c>
      <c r="G91" s="10">
        <v>44.32</v>
      </c>
      <c r="H91" s="225"/>
      <c r="I91" s="199">
        <v>0.45</v>
      </c>
      <c r="J91" s="200">
        <v>0.77</v>
      </c>
      <c r="K91" s="201">
        <v>0.68</v>
      </c>
    </row>
    <row r="92" spans="1:11" ht="15" customHeight="1" x14ac:dyDescent="0.25">
      <c r="A92" s="19"/>
      <c r="B92" s="239" t="s">
        <v>30</v>
      </c>
      <c r="C92" s="239" t="s">
        <v>55</v>
      </c>
      <c r="D92" s="228">
        <v>60</v>
      </c>
      <c r="E92" s="10">
        <v>4.62</v>
      </c>
      <c r="F92" s="10">
        <v>18</v>
      </c>
      <c r="G92" s="10">
        <v>14.58</v>
      </c>
      <c r="H92" s="225"/>
      <c r="I92" s="199">
        <v>7.0000000000000007E-2</v>
      </c>
      <c r="J92" s="200">
        <v>0.28000000000000003</v>
      </c>
      <c r="K92" s="201">
        <v>0.23</v>
      </c>
    </row>
    <row r="93" spans="1:11" ht="15" customHeight="1" x14ac:dyDescent="0.25">
      <c r="A93" s="19"/>
      <c r="B93" s="239" t="s">
        <v>66</v>
      </c>
      <c r="C93" s="239" t="s">
        <v>55</v>
      </c>
      <c r="D93" s="228">
        <v>60</v>
      </c>
      <c r="E93" s="10">
        <v>7.85</v>
      </c>
      <c r="F93" s="10">
        <v>19.2</v>
      </c>
      <c r="G93" s="10">
        <v>19.489999999999998</v>
      </c>
      <c r="H93" s="225"/>
      <c r="I93" s="199">
        <v>0.12</v>
      </c>
      <c r="J93" s="200">
        <v>0.3</v>
      </c>
      <c r="K93" s="201">
        <v>0.3</v>
      </c>
    </row>
    <row r="94" spans="1:11" ht="15" customHeight="1" x14ac:dyDescent="0.25">
      <c r="A94" s="19"/>
      <c r="B94" s="239" t="s">
        <v>29</v>
      </c>
      <c r="C94" s="239" t="s">
        <v>55</v>
      </c>
      <c r="D94" s="228">
        <v>40</v>
      </c>
      <c r="E94" s="10">
        <v>0</v>
      </c>
      <c r="F94" s="10">
        <v>0</v>
      </c>
      <c r="G94" s="10">
        <v>0</v>
      </c>
      <c r="H94" s="225"/>
      <c r="I94" s="199">
        <v>0</v>
      </c>
      <c r="J94" s="200">
        <v>0</v>
      </c>
      <c r="K94" s="201">
        <v>0</v>
      </c>
    </row>
    <row r="95" spans="1:11" ht="15" customHeight="1" x14ac:dyDescent="0.25">
      <c r="A95" s="19"/>
      <c r="B95" s="239" t="s">
        <v>40</v>
      </c>
      <c r="C95" s="239" t="s">
        <v>55</v>
      </c>
      <c r="D95" s="228">
        <v>20</v>
      </c>
      <c r="E95" s="10">
        <v>0.77</v>
      </c>
      <c r="F95" s="10">
        <v>8</v>
      </c>
      <c r="G95" s="10">
        <v>4.93</v>
      </c>
      <c r="H95" s="225"/>
      <c r="I95" s="199">
        <v>0.01</v>
      </c>
      <c r="J95" s="200">
        <v>0.12</v>
      </c>
      <c r="K95" s="201">
        <v>0.08</v>
      </c>
    </row>
    <row r="96" spans="1:11" ht="15.75" customHeight="1" thickBot="1" x14ac:dyDescent="0.3">
      <c r="A96" s="19"/>
      <c r="B96" s="257" t="s">
        <v>222</v>
      </c>
      <c r="C96" s="239" t="s">
        <v>55</v>
      </c>
      <c r="D96" s="258">
        <v>80</v>
      </c>
      <c r="E96" s="204">
        <v>24.02</v>
      </c>
      <c r="F96" s="204">
        <v>31.2</v>
      </c>
      <c r="G96" s="204">
        <v>29.02</v>
      </c>
      <c r="H96" s="225"/>
      <c r="I96" s="199">
        <v>0.37</v>
      </c>
      <c r="J96" s="200">
        <v>0.48</v>
      </c>
      <c r="K96" s="201">
        <v>0.45</v>
      </c>
    </row>
    <row r="97" spans="1:11" ht="15.75" thickBot="1" x14ac:dyDescent="0.3">
      <c r="A97" s="19"/>
      <c r="B97" s="242" t="s">
        <v>100</v>
      </c>
      <c r="C97" s="243"/>
      <c r="D97" s="244"/>
      <c r="E97" s="254">
        <v>147.13999999999999</v>
      </c>
      <c r="F97" s="254">
        <v>283.62</v>
      </c>
      <c r="G97" s="254">
        <v>255.7</v>
      </c>
      <c r="H97" s="225"/>
      <c r="I97" s="211">
        <v>2.27</v>
      </c>
      <c r="J97" s="212">
        <v>4.38</v>
      </c>
      <c r="K97" s="213">
        <v>3.95</v>
      </c>
    </row>
    <row r="98" spans="1:11" ht="15.75" thickBot="1" x14ac:dyDescent="0.3">
      <c r="A98" s="5"/>
      <c r="B98" s="259" t="s">
        <v>109</v>
      </c>
      <c r="C98" s="259" t="s">
        <v>55</v>
      </c>
      <c r="D98" s="260"/>
      <c r="E98" s="261">
        <v>291.07</v>
      </c>
      <c r="F98" s="261">
        <v>555.54</v>
      </c>
      <c r="G98" s="262">
        <v>502.46</v>
      </c>
      <c r="I98" s="263">
        <v>4.47</v>
      </c>
      <c r="J98" s="264">
        <v>8.58</v>
      </c>
      <c r="K98" s="265">
        <v>7.75</v>
      </c>
    </row>
    <row r="99" spans="1:11" ht="15.75" thickBot="1" x14ac:dyDescent="0.3">
      <c r="A99" s="11"/>
      <c r="B99" s="266" t="s">
        <v>91</v>
      </c>
      <c r="C99" s="266" t="s">
        <v>125</v>
      </c>
      <c r="D99" s="209"/>
      <c r="E99" s="267">
        <v>0</v>
      </c>
      <c r="F99" s="267">
        <v>0</v>
      </c>
      <c r="G99" s="268">
        <v>0</v>
      </c>
    </row>
    <row r="100" spans="1:11" ht="15.75" customHeight="1" thickBot="1" x14ac:dyDescent="0.3">
      <c r="A100" s="11"/>
      <c r="B100" s="269" t="s">
        <v>128</v>
      </c>
      <c r="C100" s="266" t="s">
        <v>125</v>
      </c>
      <c r="D100" s="270"/>
      <c r="E100" s="271">
        <v>0</v>
      </c>
      <c r="F100" s="271">
        <v>0</v>
      </c>
      <c r="G100" s="216">
        <v>0</v>
      </c>
      <c r="I100" s="183"/>
      <c r="J100" s="183"/>
      <c r="K100" s="183"/>
    </row>
    <row r="101" spans="1:11" ht="15.75" thickBot="1" x14ac:dyDescent="0.3">
      <c r="A101" s="19"/>
      <c r="B101" s="217" t="s">
        <v>148</v>
      </c>
      <c r="C101" s="218"/>
      <c r="D101" s="219"/>
      <c r="E101" s="219"/>
      <c r="F101" s="219"/>
      <c r="G101" s="220"/>
    </row>
    <row r="102" spans="1:11" x14ac:dyDescent="0.25">
      <c r="A102" s="19"/>
      <c r="C102" s="177"/>
      <c r="D102" s="177"/>
      <c r="E102" s="178"/>
      <c r="F102" s="172"/>
      <c r="G102" s="172"/>
    </row>
    <row r="103" spans="1:11" ht="15.75" thickBot="1" x14ac:dyDescent="0.3">
      <c r="A103" s="19"/>
      <c r="B103" s="179" t="s">
        <v>159</v>
      </c>
      <c r="C103" s="177"/>
      <c r="D103" s="177"/>
      <c r="E103" s="178"/>
      <c r="F103" s="172"/>
      <c r="G103" s="172"/>
    </row>
    <row r="104" spans="1:11" ht="15.75" customHeight="1" thickBot="1" x14ac:dyDescent="0.3">
      <c r="A104" s="19"/>
      <c r="B104" s="658" t="s">
        <v>85</v>
      </c>
      <c r="C104" s="180" t="s">
        <v>1</v>
      </c>
      <c r="D104" s="657" t="s">
        <v>134</v>
      </c>
      <c r="E104" s="662" t="s">
        <v>299</v>
      </c>
      <c r="F104" s="663"/>
      <c r="G104" s="664"/>
    </row>
    <row r="105" spans="1:11" ht="15.75" customHeight="1" thickBot="1" x14ac:dyDescent="0.3">
      <c r="A105" s="19"/>
      <c r="B105" s="659"/>
      <c r="C105" s="181" t="s">
        <v>2</v>
      </c>
      <c r="D105" s="657"/>
      <c r="E105" s="653" t="s">
        <v>111</v>
      </c>
      <c r="F105" s="656" t="s">
        <v>5</v>
      </c>
      <c r="G105" s="654" t="s">
        <v>203</v>
      </c>
    </row>
    <row r="106" spans="1:11" ht="15.75" thickBot="1" x14ac:dyDescent="0.3">
      <c r="A106" s="19"/>
      <c r="B106" s="660"/>
      <c r="C106" s="182" t="s">
        <v>3</v>
      </c>
      <c r="D106" s="657"/>
      <c r="E106" s="673"/>
      <c r="F106" s="670"/>
      <c r="G106" s="655"/>
    </row>
    <row r="107" spans="1:11" x14ac:dyDescent="0.25">
      <c r="A107" s="19"/>
      <c r="B107" s="259" t="s">
        <v>71</v>
      </c>
      <c r="C107" s="272" t="s">
        <v>6</v>
      </c>
      <c r="D107" s="273">
        <v>40</v>
      </c>
      <c r="E107" s="187">
        <v>3.63</v>
      </c>
      <c r="F107" s="187">
        <v>4.71</v>
      </c>
      <c r="G107" s="187">
        <v>4.38</v>
      </c>
      <c r="I107" s="183"/>
      <c r="J107" s="183"/>
      <c r="K107" s="183"/>
    </row>
    <row r="108" spans="1:11" x14ac:dyDescent="0.25">
      <c r="A108" s="19"/>
      <c r="B108" s="190" t="s">
        <v>14</v>
      </c>
      <c r="C108" s="190"/>
      <c r="D108" s="191"/>
      <c r="E108" s="10">
        <v>6</v>
      </c>
      <c r="F108" s="10">
        <v>6</v>
      </c>
      <c r="G108" s="10">
        <v>6</v>
      </c>
    </row>
    <row r="109" spans="1:11" ht="15.75" thickBot="1" x14ac:dyDescent="0.3">
      <c r="A109" s="19"/>
      <c r="B109" s="192" t="s">
        <v>10</v>
      </c>
      <c r="C109" s="239"/>
      <c r="D109" s="191"/>
      <c r="E109" s="10">
        <v>120</v>
      </c>
      <c r="F109" s="10">
        <v>119</v>
      </c>
      <c r="G109" s="10">
        <v>119</v>
      </c>
    </row>
    <row r="110" spans="1:11" ht="15.75" thickBot="1" x14ac:dyDescent="0.3">
      <c r="A110" s="19"/>
      <c r="B110" s="234" t="s">
        <v>73</v>
      </c>
      <c r="C110" s="247"/>
      <c r="D110" s="274"/>
      <c r="E110" s="10">
        <v>10.5</v>
      </c>
      <c r="F110" s="10">
        <v>10.5</v>
      </c>
      <c r="G110" s="10">
        <v>10.5</v>
      </c>
      <c r="I110" s="650" t="s">
        <v>136</v>
      </c>
      <c r="J110" s="651"/>
      <c r="K110" s="652"/>
    </row>
    <row r="111" spans="1:11" ht="15.75" thickBot="1" x14ac:dyDescent="0.3">
      <c r="A111" s="19"/>
      <c r="B111" s="234" t="s">
        <v>105</v>
      </c>
      <c r="C111" s="247"/>
      <c r="D111" s="274"/>
      <c r="E111" s="275"/>
      <c r="F111" s="276"/>
      <c r="G111" s="275"/>
      <c r="I111" s="193" t="s">
        <v>4</v>
      </c>
      <c r="J111" s="194" t="s">
        <v>5</v>
      </c>
      <c r="K111" s="195" t="s">
        <v>203</v>
      </c>
    </row>
    <row r="112" spans="1:11" x14ac:dyDescent="0.25">
      <c r="A112" s="19"/>
      <c r="B112" s="247" t="s">
        <v>23</v>
      </c>
      <c r="C112" s="247" t="s">
        <v>55</v>
      </c>
      <c r="D112" s="274">
        <v>20</v>
      </c>
      <c r="E112" s="10">
        <v>1.51</v>
      </c>
      <c r="F112" s="10">
        <v>1.96</v>
      </c>
      <c r="G112" s="10">
        <v>1.82</v>
      </c>
      <c r="I112" s="277">
        <v>2.4E-2</v>
      </c>
      <c r="J112" s="278">
        <v>3.1E-2</v>
      </c>
      <c r="K112" s="279">
        <v>2.9000000000000001E-2</v>
      </c>
    </row>
    <row r="113" spans="1:11" x14ac:dyDescent="0.25">
      <c r="A113" s="19"/>
      <c r="B113" s="247" t="s">
        <v>20</v>
      </c>
      <c r="C113" s="247" t="s">
        <v>55</v>
      </c>
      <c r="D113" s="274">
        <v>20</v>
      </c>
      <c r="E113" s="10">
        <v>1.86</v>
      </c>
      <c r="F113" s="10">
        <v>2.42</v>
      </c>
      <c r="G113" s="10">
        <v>2.25</v>
      </c>
      <c r="I113" s="280">
        <v>0.03</v>
      </c>
      <c r="J113" s="281">
        <v>3.7999999999999999E-2</v>
      </c>
      <c r="K113" s="282">
        <v>3.5999999999999997E-2</v>
      </c>
    </row>
    <row r="114" spans="1:11" ht="15.75" thickBot="1" x14ac:dyDescent="0.3">
      <c r="A114" s="19"/>
      <c r="B114" s="283" t="s">
        <v>26</v>
      </c>
      <c r="C114" s="283" t="s">
        <v>55</v>
      </c>
      <c r="D114" s="284">
        <v>6</v>
      </c>
      <c r="E114" s="285">
        <v>0.25</v>
      </c>
      <c r="F114" s="285">
        <v>0.33</v>
      </c>
      <c r="G114" s="285">
        <v>0.31</v>
      </c>
      <c r="I114" s="286">
        <v>4.0000000000000001E-3</v>
      </c>
      <c r="J114" s="287">
        <v>5.0000000000000001E-3</v>
      </c>
      <c r="K114" s="288">
        <v>5.0000000000000001E-3</v>
      </c>
    </row>
    <row r="115" spans="1:11" ht="15.75" thickBot="1" x14ac:dyDescent="0.3">
      <c r="A115" s="5"/>
      <c r="B115" s="242" t="s">
        <v>110</v>
      </c>
      <c r="C115" s="242" t="s">
        <v>55</v>
      </c>
      <c r="D115" s="289"/>
      <c r="E115" s="290">
        <v>3.62</v>
      </c>
      <c r="F115" s="290">
        <v>4.71</v>
      </c>
      <c r="G115" s="262">
        <v>4.38</v>
      </c>
      <c r="I115" s="211">
        <v>0.06</v>
      </c>
      <c r="J115" s="212">
        <v>7.0000000000000007E-2</v>
      </c>
      <c r="K115" s="213">
        <v>7.0000000000000007E-2</v>
      </c>
    </row>
    <row r="116" spans="1:11" ht="15.75" thickBot="1" x14ac:dyDescent="0.3">
      <c r="A116" s="11"/>
      <c r="B116" s="269" t="s">
        <v>88</v>
      </c>
      <c r="C116" s="269"/>
      <c r="D116" s="215"/>
      <c r="E116" s="216">
        <v>0</v>
      </c>
      <c r="F116" s="216">
        <v>0</v>
      </c>
      <c r="G116" s="216">
        <v>0</v>
      </c>
    </row>
    <row r="117" spans="1:11" ht="15.75" thickBot="1" x14ac:dyDescent="0.3">
      <c r="A117" s="19"/>
      <c r="B117" s="217" t="s">
        <v>148</v>
      </c>
      <c r="C117" s="218"/>
      <c r="D117" s="219"/>
      <c r="E117" s="219"/>
      <c r="F117" s="219"/>
      <c r="G117" s="220"/>
    </row>
    <row r="118" spans="1:11" x14ac:dyDescent="0.25">
      <c r="A118" s="19"/>
      <c r="C118" s="177"/>
      <c r="D118" s="177"/>
      <c r="E118" s="178"/>
      <c r="F118" s="172"/>
      <c r="G118" s="172"/>
    </row>
    <row r="119" spans="1:11" ht="15.75" thickBot="1" x14ac:dyDescent="0.3">
      <c r="A119" s="19"/>
      <c r="B119" s="179" t="s">
        <v>161</v>
      </c>
      <c r="C119" s="177"/>
      <c r="D119" s="177"/>
      <c r="E119" s="178"/>
      <c r="F119" s="172"/>
      <c r="G119" s="172"/>
    </row>
    <row r="120" spans="1:11" ht="16.5" customHeight="1" thickBot="1" x14ac:dyDescent="0.3">
      <c r="A120" s="19"/>
      <c r="B120" s="658" t="s">
        <v>85</v>
      </c>
      <c r="C120" s="180" t="s">
        <v>1</v>
      </c>
      <c r="D120" s="657" t="s">
        <v>134</v>
      </c>
      <c r="E120" s="662" t="s">
        <v>299</v>
      </c>
      <c r="F120" s="663"/>
      <c r="G120" s="664"/>
    </row>
    <row r="121" spans="1:11" ht="15.75" thickBot="1" x14ac:dyDescent="0.3">
      <c r="A121" s="19"/>
      <c r="B121" s="659"/>
      <c r="C121" s="181" t="s">
        <v>2</v>
      </c>
      <c r="D121" s="657"/>
      <c r="E121" s="653" t="s">
        <v>111</v>
      </c>
      <c r="F121" s="656" t="s">
        <v>5</v>
      </c>
      <c r="G121" s="654" t="s">
        <v>203</v>
      </c>
    </row>
    <row r="122" spans="1:11" ht="15.75" thickBot="1" x14ac:dyDescent="0.3">
      <c r="A122" s="19"/>
      <c r="B122" s="660"/>
      <c r="C122" s="182" t="s">
        <v>3</v>
      </c>
      <c r="D122" s="657"/>
      <c r="E122" s="673"/>
      <c r="F122" s="670"/>
      <c r="G122" s="655"/>
    </row>
    <row r="123" spans="1:11" x14ac:dyDescent="0.25">
      <c r="A123" s="19"/>
      <c r="B123" s="184" t="s">
        <v>231</v>
      </c>
      <c r="C123" s="223" t="s">
        <v>16</v>
      </c>
      <c r="D123" s="224">
        <v>120</v>
      </c>
      <c r="E123" s="187">
        <v>9.7100000000000009</v>
      </c>
      <c r="F123" s="187">
        <v>25.59</v>
      </c>
      <c r="G123" s="187">
        <v>31.17</v>
      </c>
      <c r="H123" s="176"/>
      <c r="I123" s="188"/>
      <c r="J123" s="188"/>
      <c r="K123" s="188"/>
    </row>
    <row r="124" spans="1:11" x14ac:dyDescent="0.25">
      <c r="A124" s="19"/>
      <c r="B124" s="239"/>
      <c r="C124" s="227" t="s">
        <v>61</v>
      </c>
      <c r="D124" s="228">
        <v>5</v>
      </c>
      <c r="E124" s="10">
        <v>1.72</v>
      </c>
      <c r="F124" s="10">
        <v>4.45</v>
      </c>
      <c r="G124" s="10">
        <v>5.52</v>
      </c>
      <c r="H124" s="176"/>
      <c r="I124" s="188"/>
      <c r="J124" s="188"/>
      <c r="K124" s="188"/>
    </row>
    <row r="125" spans="1:11" x14ac:dyDescent="0.25">
      <c r="A125" s="19"/>
      <c r="B125" s="189" t="s">
        <v>232</v>
      </c>
      <c r="C125" s="227" t="s">
        <v>16</v>
      </c>
      <c r="D125" s="228">
        <v>120</v>
      </c>
      <c r="E125" s="10">
        <v>16.52</v>
      </c>
      <c r="F125" s="10">
        <v>28.19</v>
      </c>
      <c r="G125" s="10">
        <v>33.479999999999997</v>
      </c>
      <c r="H125" s="176"/>
      <c r="I125" s="188"/>
      <c r="J125" s="188"/>
      <c r="K125" s="188"/>
    </row>
    <row r="126" spans="1:11" x14ac:dyDescent="0.25">
      <c r="A126" s="19"/>
      <c r="B126" s="239"/>
      <c r="C126" s="227" t="s">
        <v>61</v>
      </c>
      <c r="D126" s="228">
        <v>5</v>
      </c>
      <c r="E126" s="10">
        <v>2.93</v>
      </c>
      <c r="F126" s="10">
        <v>4.91</v>
      </c>
      <c r="G126" s="10">
        <v>5.93</v>
      </c>
      <c r="H126" s="176"/>
      <c r="I126" s="188"/>
      <c r="J126" s="188"/>
      <c r="K126" s="188"/>
    </row>
    <row r="127" spans="1:11" x14ac:dyDescent="0.25">
      <c r="A127" s="19"/>
      <c r="B127" s="189" t="s">
        <v>224</v>
      </c>
      <c r="C127" s="227" t="s">
        <v>16</v>
      </c>
      <c r="D127" s="228">
        <v>120</v>
      </c>
      <c r="E127" s="10">
        <v>4.21</v>
      </c>
      <c r="F127" s="10">
        <v>-13.55</v>
      </c>
      <c r="G127" s="10">
        <v>-27.9</v>
      </c>
      <c r="H127" s="176"/>
      <c r="I127" s="188"/>
      <c r="J127" s="188"/>
      <c r="K127" s="188"/>
    </row>
    <row r="128" spans="1:11" x14ac:dyDescent="0.25">
      <c r="A128" s="19"/>
      <c r="B128" s="239"/>
      <c r="C128" s="227" t="s">
        <v>61</v>
      </c>
      <c r="D128" s="228">
        <v>5</v>
      </c>
      <c r="E128" s="10">
        <v>0.75</v>
      </c>
      <c r="F128" s="10">
        <v>-2.36</v>
      </c>
      <c r="G128" s="10">
        <v>-4.9400000000000004</v>
      </c>
      <c r="H128" s="176"/>
      <c r="I128" s="188"/>
      <c r="J128" s="188"/>
      <c r="K128" s="188"/>
    </row>
    <row r="129" spans="1:11" x14ac:dyDescent="0.25">
      <c r="A129" s="19"/>
      <c r="B129" s="189" t="s">
        <v>233</v>
      </c>
      <c r="C129" s="227" t="s">
        <v>16</v>
      </c>
      <c r="D129" s="228">
        <v>120</v>
      </c>
      <c r="E129" s="10">
        <v>0</v>
      </c>
      <c r="F129" s="10">
        <v>0</v>
      </c>
      <c r="G129" s="10">
        <v>0</v>
      </c>
      <c r="I129" s="188"/>
      <c r="J129" s="188"/>
      <c r="K129" s="188"/>
    </row>
    <row r="130" spans="1:11" x14ac:dyDescent="0.25">
      <c r="A130" s="19"/>
      <c r="B130" s="192" t="s">
        <v>95</v>
      </c>
      <c r="C130" s="227" t="s">
        <v>16</v>
      </c>
      <c r="D130" s="228"/>
      <c r="E130" s="10">
        <v>0.49</v>
      </c>
      <c r="F130" s="10">
        <v>0.64</v>
      </c>
      <c r="G130" s="10">
        <v>0.59</v>
      </c>
      <c r="I130" s="188"/>
      <c r="J130" s="188"/>
      <c r="K130" s="188"/>
    </row>
    <row r="131" spans="1:11" x14ac:dyDescent="0.25">
      <c r="A131" s="19"/>
      <c r="B131" s="192" t="s">
        <v>96</v>
      </c>
      <c r="C131" s="227" t="s">
        <v>16</v>
      </c>
      <c r="D131" s="228">
        <v>600</v>
      </c>
      <c r="E131" s="10">
        <v>0.92</v>
      </c>
      <c r="F131" s="10">
        <v>1.2</v>
      </c>
      <c r="G131" s="10">
        <v>1.1200000000000001</v>
      </c>
      <c r="I131" s="291"/>
      <c r="J131" s="291"/>
      <c r="K131" s="291"/>
    </row>
    <row r="132" spans="1:11" x14ac:dyDescent="0.25">
      <c r="A132" s="19"/>
      <c r="B132" s="192" t="s">
        <v>97</v>
      </c>
      <c r="C132" s="227" t="s">
        <v>16</v>
      </c>
      <c r="D132" s="228">
        <v>600</v>
      </c>
      <c r="E132" s="10">
        <v>4.62</v>
      </c>
      <c r="F132" s="10">
        <v>6</v>
      </c>
      <c r="G132" s="10">
        <v>5.58</v>
      </c>
      <c r="I132" s="291"/>
      <c r="J132" s="291"/>
      <c r="K132" s="291"/>
    </row>
    <row r="133" spans="1:11" x14ac:dyDescent="0.25">
      <c r="A133" s="19"/>
      <c r="B133" s="190" t="s">
        <v>8</v>
      </c>
      <c r="C133" s="227" t="s">
        <v>7</v>
      </c>
      <c r="D133" s="228"/>
      <c r="E133" s="10">
        <v>9</v>
      </c>
      <c r="F133" s="10">
        <v>9</v>
      </c>
      <c r="G133" s="10">
        <v>9</v>
      </c>
      <c r="I133" s="291"/>
      <c r="J133" s="291"/>
      <c r="K133" s="291"/>
    </row>
    <row r="134" spans="1:11" x14ac:dyDescent="0.25">
      <c r="A134" s="19"/>
      <c r="B134" s="192" t="s">
        <v>138</v>
      </c>
      <c r="C134" s="227" t="s">
        <v>16</v>
      </c>
      <c r="D134" s="228"/>
      <c r="E134" s="10">
        <v>29.93</v>
      </c>
      <c r="F134" s="10">
        <v>39.53</v>
      </c>
      <c r="G134" s="10">
        <v>36.15</v>
      </c>
      <c r="I134" s="291"/>
      <c r="J134" s="291"/>
      <c r="K134" s="291"/>
    </row>
    <row r="135" spans="1:11" x14ac:dyDescent="0.25">
      <c r="A135" s="19"/>
      <c r="B135" s="192" t="s">
        <v>98</v>
      </c>
      <c r="C135" s="227" t="s">
        <v>16</v>
      </c>
      <c r="D135" s="228">
        <v>600</v>
      </c>
      <c r="E135" s="10">
        <v>173.71</v>
      </c>
      <c r="F135" s="10">
        <v>225.6</v>
      </c>
      <c r="G135" s="10">
        <v>209.8</v>
      </c>
      <c r="I135" s="291"/>
      <c r="J135" s="291"/>
      <c r="K135" s="291"/>
    </row>
    <row r="136" spans="1:11" x14ac:dyDescent="0.25">
      <c r="A136" s="19"/>
      <c r="B136" s="192" t="s">
        <v>99</v>
      </c>
      <c r="C136" s="227" t="s">
        <v>16</v>
      </c>
      <c r="D136" s="228">
        <v>600</v>
      </c>
      <c r="E136" s="10">
        <v>166.32</v>
      </c>
      <c r="F136" s="10">
        <v>216</v>
      </c>
      <c r="G136" s="10">
        <v>200.88</v>
      </c>
      <c r="I136" s="291"/>
      <c r="J136" s="291"/>
      <c r="K136" s="291"/>
    </row>
    <row r="137" spans="1:11" x14ac:dyDescent="0.25">
      <c r="A137" s="4"/>
      <c r="B137" s="190" t="s">
        <v>8</v>
      </c>
      <c r="C137" s="227" t="s">
        <v>9</v>
      </c>
      <c r="D137" s="228"/>
      <c r="E137" s="10">
        <v>8</v>
      </c>
      <c r="F137" s="10">
        <v>8</v>
      </c>
      <c r="G137" s="10">
        <v>8</v>
      </c>
      <c r="I137" s="188"/>
      <c r="J137" s="188"/>
      <c r="K137" s="188"/>
    </row>
    <row r="138" spans="1:11" x14ac:dyDescent="0.25">
      <c r="A138" s="4"/>
      <c r="B138" s="192" t="s">
        <v>10</v>
      </c>
      <c r="C138" s="239" t="s">
        <v>11</v>
      </c>
      <c r="D138" s="292">
        <v>25</v>
      </c>
      <c r="E138" s="10">
        <v>117</v>
      </c>
      <c r="F138" s="10">
        <v>115</v>
      </c>
      <c r="G138" s="10">
        <v>117</v>
      </c>
      <c r="I138" s="188"/>
      <c r="J138" s="188"/>
      <c r="K138" s="188"/>
    </row>
    <row r="139" spans="1:11" x14ac:dyDescent="0.25">
      <c r="A139" s="4"/>
      <c r="B139" s="192"/>
      <c r="C139" s="239" t="s">
        <v>12</v>
      </c>
      <c r="D139" s="292">
        <v>25</v>
      </c>
      <c r="E139" s="10">
        <v>117</v>
      </c>
      <c r="F139" s="10">
        <v>115</v>
      </c>
      <c r="G139" s="10">
        <v>117</v>
      </c>
      <c r="I139" s="183"/>
      <c r="J139" s="183"/>
      <c r="K139" s="183"/>
    </row>
    <row r="140" spans="1:11" x14ac:dyDescent="0.25">
      <c r="A140" s="4"/>
      <c r="B140" s="192" t="s">
        <v>73</v>
      </c>
      <c r="C140" s="239" t="s">
        <v>11</v>
      </c>
      <c r="D140" s="292">
        <v>2.5</v>
      </c>
      <c r="E140" s="10">
        <v>10.3</v>
      </c>
      <c r="F140" s="10">
        <v>10.3</v>
      </c>
      <c r="G140" s="10">
        <v>10.3</v>
      </c>
      <c r="I140" s="188"/>
      <c r="J140" s="188"/>
      <c r="K140" s="188"/>
    </row>
    <row r="141" spans="1:11" x14ac:dyDescent="0.25">
      <c r="A141" s="4"/>
      <c r="B141" s="192"/>
      <c r="C141" s="239" t="s">
        <v>12</v>
      </c>
      <c r="D141" s="292">
        <v>2.5</v>
      </c>
      <c r="E141" s="10">
        <v>10.3</v>
      </c>
      <c r="F141" s="10">
        <v>10.3</v>
      </c>
      <c r="G141" s="10">
        <v>10.3</v>
      </c>
      <c r="I141" s="183"/>
      <c r="J141" s="183"/>
      <c r="K141" s="183"/>
    </row>
    <row r="142" spans="1:11" x14ac:dyDescent="0.25">
      <c r="A142" s="4"/>
      <c r="B142" s="192"/>
      <c r="C142" s="239" t="s">
        <v>64</v>
      </c>
      <c r="D142" s="292">
        <v>2.5</v>
      </c>
      <c r="E142" s="10">
        <v>10.3</v>
      </c>
      <c r="F142" s="10">
        <v>10.3</v>
      </c>
      <c r="G142" s="10">
        <v>10.3</v>
      </c>
      <c r="I142" s="188"/>
      <c r="J142" s="188"/>
      <c r="K142" s="188"/>
    </row>
    <row r="143" spans="1:11" ht="15.75" thickBot="1" x14ac:dyDescent="0.3">
      <c r="A143" s="19"/>
      <c r="B143" s="240"/>
      <c r="C143" s="241" t="s">
        <v>124</v>
      </c>
      <c r="D143" s="293">
        <v>2.5</v>
      </c>
      <c r="E143" s="204">
        <v>10.3</v>
      </c>
      <c r="F143" s="204">
        <v>10.3</v>
      </c>
      <c r="G143" s="204">
        <v>10.3</v>
      </c>
    </row>
    <row r="144" spans="1:11" ht="15.75" thickBot="1" x14ac:dyDescent="0.3">
      <c r="A144" s="11"/>
      <c r="B144" s="266" t="s">
        <v>88</v>
      </c>
      <c r="C144" s="266"/>
      <c r="D144" s="294"/>
      <c r="E144" s="295">
        <v>0</v>
      </c>
      <c r="F144" s="295">
        <v>0</v>
      </c>
      <c r="G144" s="295">
        <v>0</v>
      </c>
    </row>
    <row r="145" spans="1:11" ht="15.75" thickBot="1" x14ac:dyDescent="0.3">
      <c r="A145" s="19"/>
      <c r="B145" s="217" t="s">
        <v>148</v>
      </c>
      <c r="C145" s="218"/>
      <c r="D145" s="219"/>
      <c r="E145" s="219"/>
      <c r="F145" s="219"/>
      <c r="G145" s="220"/>
    </row>
    <row r="146" spans="1:11" x14ac:dyDescent="0.25">
      <c r="A146" s="19"/>
      <c r="C146" s="177"/>
      <c r="D146" s="177"/>
      <c r="E146" s="178"/>
      <c r="F146" s="172"/>
      <c r="G146" s="172"/>
    </row>
    <row r="147" spans="1:11" ht="15.75" thickBot="1" x14ac:dyDescent="0.3">
      <c r="A147" s="19"/>
      <c r="B147" s="179" t="s">
        <v>165</v>
      </c>
      <c r="C147" s="177"/>
      <c r="D147" s="177"/>
      <c r="E147" s="178"/>
      <c r="F147" s="172"/>
      <c r="G147" s="172"/>
    </row>
    <row r="148" spans="1:11" ht="16.5" customHeight="1" thickBot="1" x14ac:dyDescent="0.3">
      <c r="A148" s="19"/>
      <c r="B148" s="658" t="s">
        <v>85</v>
      </c>
      <c r="C148" s="180" t="s">
        <v>1</v>
      </c>
      <c r="D148" s="657" t="s">
        <v>134</v>
      </c>
      <c r="E148" s="662" t="s">
        <v>299</v>
      </c>
      <c r="F148" s="663"/>
      <c r="G148" s="664"/>
    </row>
    <row r="149" spans="1:11" ht="15.75" thickBot="1" x14ac:dyDescent="0.3">
      <c r="A149" s="19"/>
      <c r="B149" s="659"/>
      <c r="C149" s="181" t="s">
        <v>2</v>
      </c>
      <c r="D149" s="657"/>
      <c r="E149" s="653" t="s">
        <v>111</v>
      </c>
      <c r="F149" s="656" t="s">
        <v>5</v>
      </c>
      <c r="G149" s="654" t="s">
        <v>203</v>
      </c>
    </row>
    <row r="150" spans="1:11" ht="15.75" thickBot="1" x14ac:dyDescent="0.3">
      <c r="A150" s="19"/>
      <c r="B150" s="660"/>
      <c r="C150" s="182" t="s">
        <v>3</v>
      </c>
      <c r="D150" s="657"/>
      <c r="E150" s="653"/>
      <c r="F150" s="656"/>
      <c r="G150" s="655"/>
    </row>
    <row r="151" spans="1:11" x14ac:dyDescent="0.25">
      <c r="A151" s="19"/>
      <c r="B151" s="184" t="s">
        <v>234</v>
      </c>
      <c r="C151" s="185" t="s">
        <v>65</v>
      </c>
      <c r="D151" s="296">
        <v>120</v>
      </c>
      <c r="E151" s="187">
        <v>-6.1</v>
      </c>
      <c r="F151" s="187">
        <v>-32.26</v>
      </c>
      <c r="G151" s="187">
        <v>-47.84</v>
      </c>
      <c r="H151" s="176"/>
      <c r="I151" s="188"/>
      <c r="J151" s="188"/>
      <c r="K151" s="188"/>
    </row>
    <row r="152" spans="1:11" x14ac:dyDescent="0.25">
      <c r="A152" s="19"/>
      <c r="B152" s="189" t="s">
        <v>235</v>
      </c>
      <c r="C152" s="190" t="s">
        <v>65</v>
      </c>
      <c r="D152" s="297">
        <v>120</v>
      </c>
      <c r="E152" s="10">
        <v>17.48</v>
      </c>
      <c r="F152" s="10">
        <v>47.15</v>
      </c>
      <c r="G152" s="10">
        <v>64.69</v>
      </c>
      <c r="H152" s="176"/>
      <c r="I152" s="188"/>
      <c r="J152" s="188"/>
      <c r="K152" s="188"/>
    </row>
    <row r="153" spans="1:11" x14ac:dyDescent="0.25">
      <c r="A153" s="19"/>
      <c r="B153" s="189" t="s">
        <v>272</v>
      </c>
      <c r="C153" s="190" t="s">
        <v>65</v>
      </c>
      <c r="D153" s="191">
        <v>40</v>
      </c>
      <c r="E153" s="10">
        <v>0</v>
      </c>
      <c r="F153" s="10">
        <v>0</v>
      </c>
      <c r="G153" s="10">
        <v>0</v>
      </c>
      <c r="I153" s="188"/>
      <c r="J153" s="188"/>
      <c r="K153" s="188"/>
    </row>
    <row r="154" spans="1:11" x14ac:dyDescent="0.25">
      <c r="A154" s="19"/>
      <c r="B154" s="189" t="s">
        <v>273</v>
      </c>
      <c r="C154" s="190" t="s">
        <v>65</v>
      </c>
      <c r="D154" s="191">
        <v>40</v>
      </c>
      <c r="E154" s="10">
        <v>3.1</v>
      </c>
      <c r="F154" s="10">
        <v>3.99</v>
      </c>
      <c r="G154" s="10">
        <v>3.7</v>
      </c>
      <c r="I154" s="188"/>
      <c r="J154" s="188"/>
      <c r="K154" s="188"/>
    </row>
    <row r="155" spans="1:11" x14ac:dyDescent="0.25">
      <c r="A155" s="19"/>
      <c r="B155" s="189" t="s">
        <v>265</v>
      </c>
      <c r="C155" s="190" t="s">
        <v>65</v>
      </c>
      <c r="D155" s="191">
        <v>40</v>
      </c>
      <c r="E155" s="10">
        <v>3.13</v>
      </c>
      <c r="F155" s="10">
        <v>4.0599999999999996</v>
      </c>
      <c r="G155" s="10">
        <v>8.7799999999999994</v>
      </c>
      <c r="I155" s="188"/>
      <c r="J155" s="188"/>
      <c r="K155" s="188"/>
    </row>
    <row r="156" spans="1:11" x14ac:dyDescent="0.25">
      <c r="A156" s="19"/>
      <c r="B156" s="189" t="s">
        <v>261</v>
      </c>
      <c r="C156" s="190" t="s">
        <v>65</v>
      </c>
      <c r="D156" s="191">
        <v>40</v>
      </c>
      <c r="E156" s="10">
        <v>4.58</v>
      </c>
      <c r="F156" s="10">
        <v>5.95</v>
      </c>
      <c r="G156" s="10">
        <v>9.5399999999999991</v>
      </c>
      <c r="H156" s="225"/>
      <c r="I156" s="188"/>
      <c r="J156" s="188"/>
      <c r="K156" s="188"/>
    </row>
    <row r="157" spans="1:11" x14ac:dyDescent="0.25">
      <c r="A157" s="19"/>
      <c r="B157" s="192" t="s">
        <v>69</v>
      </c>
      <c r="C157" s="190" t="s">
        <v>65</v>
      </c>
      <c r="D157" s="297">
        <v>300</v>
      </c>
      <c r="E157" s="10">
        <v>40.99</v>
      </c>
      <c r="F157" s="10">
        <v>51.94</v>
      </c>
      <c r="G157" s="10">
        <v>52.3</v>
      </c>
      <c r="H157" s="225"/>
      <c r="I157" s="188"/>
      <c r="J157" s="188"/>
      <c r="K157" s="188"/>
    </row>
    <row r="158" spans="1:11" x14ac:dyDescent="0.25">
      <c r="A158" s="19"/>
      <c r="B158" s="192" t="s">
        <v>70</v>
      </c>
      <c r="C158" s="190" t="s">
        <v>65</v>
      </c>
      <c r="D158" s="297">
        <v>60</v>
      </c>
      <c r="E158" s="10">
        <v>8.6</v>
      </c>
      <c r="F158" s="10">
        <v>9.94</v>
      </c>
      <c r="G158" s="10">
        <v>13.1</v>
      </c>
      <c r="H158" s="225"/>
      <c r="I158" s="188"/>
      <c r="J158" s="188"/>
      <c r="K158" s="188"/>
    </row>
    <row r="159" spans="1:11" x14ac:dyDescent="0.25">
      <c r="A159" s="19"/>
      <c r="B159" s="192" t="s">
        <v>79</v>
      </c>
      <c r="C159" s="190" t="s">
        <v>65</v>
      </c>
      <c r="D159" s="297">
        <v>40</v>
      </c>
      <c r="E159" s="10">
        <v>6.2</v>
      </c>
      <c r="F159" s="10">
        <v>7.63</v>
      </c>
      <c r="G159" s="10">
        <v>8.6</v>
      </c>
      <c r="H159" s="225"/>
      <c r="I159" s="188"/>
      <c r="J159" s="188"/>
      <c r="K159" s="188"/>
    </row>
    <row r="160" spans="1:11" ht="15.75" thickBot="1" x14ac:dyDescent="0.3">
      <c r="A160" s="19"/>
      <c r="B160" s="202" t="s">
        <v>8</v>
      </c>
      <c r="C160" s="202" t="s">
        <v>7</v>
      </c>
      <c r="D160" s="203"/>
      <c r="E160" s="204">
        <v>7</v>
      </c>
      <c r="F160" s="204">
        <v>7</v>
      </c>
      <c r="G160" s="204">
        <v>7</v>
      </c>
      <c r="H160" s="225"/>
      <c r="I160" s="183"/>
      <c r="J160" s="183"/>
      <c r="K160" s="183"/>
    </row>
    <row r="161" spans="1:11" ht="15.75" thickBot="1" x14ac:dyDescent="0.3">
      <c r="A161" s="9"/>
      <c r="B161" s="208" t="s">
        <v>89</v>
      </c>
      <c r="C161" s="208" t="s">
        <v>55</v>
      </c>
      <c r="D161" s="209"/>
      <c r="E161" s="298">
        <v>0</v>
      </c>
      <c r="F161" s="298">
        <v>0</v>
      </c>
      <c r="G161" s="299">
        <v>0</v>
      </c>
      <c r="H161" s="225"/>
      <c r="I161" s="188"/>
      <c r="J161" s="188"/>
      <c r="K161" s="188"/>
    </row>
    <row r="162" spans="1:11" x14ac:dyDescent="0.25">
      <c r="A162" s="19"/>
      <c r="B162" s="234" t="s">
        <v>71</v>
      </c>
      <c r="C162" s="300" t="s">
        <v>65</v>
      </c>
      <c r="D162" s="297">
        <v>300</v>
      </c>
      <c r="E162" s="187">
        <v>52.09</v>
      </c>
      <c r="F162" s="187">
        <v>67.66</v>
      </c>
      <c r="G162" s="187">
        <v>65.92</v>
      </c>
      <c r="H162" s="225"/>
      <c r="I162" s="188"/>
      <c r="J162" s="188"/>
      <c r="K162" s="188"/>
    </row>
    <row r="163" spans="1:11" x14ac:dyDescent="0.25">
      <c r="A163" s="19"/>
      <c r="B163" s="192" t="s">
        <v>70</v>
      </c>
      <c r="C163" s="190" t="s">
        <v>65</v>
      </c>
      <c r="D163" s="297">
        <v>60</v>
      </c>
      <c r="E163" s="10">
        <v>3.13</v>
      </c>
      <c r="F163" s="10">
        <v>4.0599999999999996</v>
      </c>
      <c r="G163" s="10">
        <v>7.78</v>
      </c>
      <c r="H163" s="225"/>
      <c r="I163" s="188"/>
      <c r="J163" s="188"/>
      <c r="K163" s="188"/>
    </row>
    <row r="164" spans="1:11" x14ac:dyDescent="0.25">
      <c r="A164" s="19"/>
      <c r="B164" s="192" t="s">
        <v>79</v>
      </c>
      <c r="C164" s="190" t="s">
        <v>65</v>
      </c>
      <c r="D164" s="297">
        <v>40</v>
      </c>
      <c r="E164" s="10">
        <v>5.51</v>
      </c>
      <c r="F164" s="10">
        <v>7.28</v>
      </c>
      <c r="G164" s="10">
        <v>8.1999999999999993</v>
      </c>
      <c r="I164" s="188"/>
      <c r="J164" s="188"/>
      <c r="K164" s="188"/>
    </row>
    <row r="165" spans="1:11" ht="15.75" thickBot="1" x14ac:dyDescent="0.3">
      <c r="A165" s="19"/>
      <c r="B165" s="202" t="s">
        <v>8</v>
      </c>
      <c r="C165" s="202" t="s">
        <v>9</v>
      </c>
      <c r="D165" s="203"/>
      <c r="E165" s="204">
        <v>5</v>
      </c>
      <c r="F165" s="204">
        <v>5</v>
      </c>
      <c r="G165" s="204">
        <v>5</v>
      </c>
    </row>
    <row r="166" spans="1:11" ht="15.75" thickBot="1" x14ac:dyDescent="0.3">
      <c r="A166" s="9"/>
      <c r="B166" s="208" t="s">
        <v>90</v>
      </c>
      <c r="C166" s="208" t="s">
        <v>55</v>
      </c>
      <c r="D166" s="209"/>
      <c r="E166" s="298">
        <v>0</v>
      </c>
      <c r="F166" s="298">
        <v>0</v>
      </c>
      <c r="G166" s="299">
        <v>0</v>
      </c>
      <c r="I166" s="183"/>
      <c r="J166" s="183"/>
      <c r="K166" s="183"/>
    </row>
    <row r="167" spans="1:11" x14ac:dyDescent="0.25">
      <c r="A167" s="19"/>
      <c r="B167" s="234" t="s">
        <v>10</v>
      </c>
      <c r="C167" s="247" t="s">
        <v>11</v>
      </c>
      <c r="D167" s="274">
        <v>2.5</v>
      </c>
      <c r="E167" s="187">
        <v>120</v>
      </c>
      <c r="F167" s="187">
        <v>119</v>
      </c>
      <c r="G167" s="187">
        <v>119</v>
      </c>
      <c r="I167" s="188"/>
      <c r="J167" s="188"/>
      <c r="K167" s="188"/>
    </row>
    <row r="168" spans="1:11" x14ac:dyDescent="0.25">
      <c r="A168" s="19"/>
      <c r="B168" s="192"/>
      <c r="C168" s="239" t="s">
        <v>12</v>
      </c>
      <c r="D168" s="191">
        <v>2.5</v>
      </c>
      <c r="E168" s="10">
        <v>120</v>
      </c>
      <c r="F168" s="10">
        <v>119</v>
      </c>
      <c r="G168" s="10">
        <v>119</v>
      </c>
      <c r="I168" s="183"/>
      <c r="J168" s="183"/>
      <c r="K168" s="183"/>
    </row>
    <row r="169" spans="1:11" x14ac:dyDescent="0.25">
      <c r="A169" s="19"/>
      <c r="B169" s="192" t="s">
        <v>72</v>
      </c>
      <c r="C169" s="239" t="s">
        <v>11</v>
      </c>
      <c r="D169" s="191">
        <v>10</v>
      </c>
      <c r="E169" s="10">
        <v>36</v>
      </c>
      <c r="F169" s="10">
        <v>36</v>
      </c>
      <c r="G169" s="10">
        <v>36</v>
      </c>
      <c r="I169" s="188"/>
      <c r="J169" s="188"/>
      <c r="K169" s="188"/>
    </row>
    <row r="170" spans="1:11" x14ac:dyDescent="0.25">
      <c r="A170" s="19"/>
      <c r="B170" s="192"/>
      <c r="C170" s="239" t="s">
        <v>12</v>
      </c>
      <c r="D170" s="191">
        <v>10</v>
      </c>
      <c r="E170" s="10">
        <v>36</v>
      </c>
      <c r="F170" s="10">
        <v>36</v>
      </c>
      <c r="G170" s="10">
        <v>36</v>
      </c>
      <c r="I170" s="183"/>
      <c r="J170" s="183"/>
      <c r="K170" s="183"/>
    </row>
    <row r="171" spans="1:11" ht="15.75" thickBot="1" x14ac:dyDescent="0.3">
      <c r="A171" s="19"/>
      <c r="B171" s="192" t="s">
        <v>73</v>
      </c>
      <c r="C171" s="239" t="s">
        <v>11</v>
      </c>
      <c r="D171" s="191">
        <v>25</v>
      </c>
      <c r="E171" s="10">
        <v>10.6</v>
      </c>
      <c r="F171" s="10">
        <v>10.6</v>
      </c>
      <c r="G171" s="10">
        <v>10.6</v>
      </c>
    </row>
    <row r="172" spans="1:11" ht="15.75" thickBot="1" x14ac:dyDescent="0.3">
      <c r="A172" s="19"/>
      <c r="B172" s="192"/>
      <c r="C172" s="239" t="s">
        <v>12</v>
      </c>
      <c r="D172" s="191">
        <v>25</v>
      </c>
      <c r="E172" s="285">
        <v>10.3</v>
      </c>
      <c r="F172" s="285">
        <v>10.3</v>
      </c>
      <c r="G172" s="285">
        <v>10.3</v>
      </c>
      <c r="I172" s="650" t="s">
        <v>136</v>
      </c>
      <c r="J172" s="651"/>
      <c r="K172" s="652"/>
    </row>
    <row r="173" spans="1:11" ht="15.75" thickBot="1" x14ac:dyDescent="0.3">
      <c r="A173" s="19"/>
      <c r="B173" s="192" t="s">
        <v>104</v>
      </c>
      <c r="C173" s="239"/>
      <c r="D173" s="228"/>
      <c r="E173" s="301"/>
      <c r="F173" s="301"/>
      <c r="G173" s="302"/>
      <c r="I173" s="193" t="s">
        <v>4</v>
      </c>
      <c r="J173" s="194" t="s">
        <v>5</v>
      </c>
      <c r="K173" s="195" t="s">
        <v>203</v>
      </c>
    </row>
    <row r="174" spans="1:11" x14ac:dyDescent="0.25">
      <c r="A174" s="19"/>
      <c r="B174" s="239" t="s">
        <v>25</v>
      </c>
      <c r="C174" s="239" t="s">
        <v>65</v>
      </c>
      <c r="D174" s="191">
        <v>30</v>
      </c>
      <c r="E174" s="303">
        <v>26.53</v>
      </c>
      <c r="F174" s="303">
        <v>33.159999999999997</v>
      </c>
      <c r="G174" s="303">
        <v>31.84</v>
      </c>
      <c r="I174" s="248">
        <v>0.43</v>
      </c>
      <c r="J174" s="249">
        <v>0.53</v>
      </c>
      <c r="K174" s="250">
        <v>0.51</v>
      </c>
    </row>
    <row r="175" spans="1:11" x14ac:dyDescent="0.25">
      <c r="A175" s="19"/>
      <c r="B175" s="239" t="s">
        <v>26</v>
      </c>
      <c r="C175" s="239" t="s">
        <v>65</v>
      </c>
      <c r="D175" s="191">
        <v>10</v>
      </c>
      <c r="E175" s="10">
        <v>4.78</v>
      </c>
      <c r="F175" s="10">
        <v>6.21</v>
      </c>
      <c r="G175" s="10">
        <v>6.78</v>
      </c>
      <c r="I175" s="199">
        <v>0.08</v>
      </c>
      <c r="J175" s="200">
        <v>0.1</v>
      </c>
      <c r="K175" s="201">
        <v>0.11</v>
      </c>
    </row>
    <row r="176" spans="1:11" x14ac:dyDescent="0.25">
      <c r="A176" s="19"/>
      <c r="B176" s="239" t="s">
        <v>27</v>
      </c>
      <c r="C176" s="239" t="s">
        <v>65</v>
      </c>
      <c r="D176" s="191">
        <v>20</v>
      </c>
      <c r="E176" s="10">
        <v>3.1</v>
      </c>
      <c r="F176" s="10">
        <v>4.03</v>
      </c>
      <c r="G176" s="10">
        <v>4.75</v>
      </c>
      <c r="I176" s="199">
        <v>0.05</v>
      </c>
      <c r="J176" s="200">
        <v>0.06</v>
      </c>
      <c r="K176" s="201">
        <v>0.08</v>
      </c>
    </row>
    <row r="177" spans="1:11" x14ac:dyDescent="0.25">
      <c r="A177" s="19"/>
      <c r="B177" s="239" t="s">
        <v>24</v>
      </c>
      <c r="C177" s="239" t="s">
        <v>65</v>
      </c>
      <c r="D177" s="191">
        <v>40</v>
      </c>
      <c r="E177" s="10">
        <v>3.3</v>
      </c>
      <c r="F177" s="10">
        <v>4.28</v>
      </c>
      <c r="G177" s="10">
        <v>4.9800000000000004</v>
      </c>
      <c r="I177" s="199">
        <v>0.05</v>
      </c>
      <c r="J177" s="200">
        <v>7.0000000000000007E-2</v>
      </c>
      <c r="K177" s="201">
        <v>0.08</v>
      </c>
    </row>
    <row r="178" spans="1:11" ht="15.75" thickBot="1" x14ac:dyDescent="0.3">
      <c r="A178" s="19"/>
      <c r="B178" s="239" t="s">
        <v>28</v>
      </c>
      <c r="C178" s="239" t="s">
        <v>65</v>
      </c>
      <c r="D178" s="191">
        <v>20</v>
      </c>
      <c r="E178" s="285">
        <v>3.28</v>
      </c>
      <c r="F178" s="285">
        <v>4.26</v>
      </c>
      <c r="G178" s="285">
        <v>4.96</v>
      </c>
      <c r="I178" s="304">
        <v>0.05</v>
      </c>
      <c r="J178" s="305">
        <v>7.0000000000000007E-2</v>
      </c>
      <c r="K178" s="306">
        <v>0.08</v>
      </c>
    </row>
    <row r="179" spans="1:11" ht="15.75" thickBot="1" x14ac:dyDescent="0.3">
      <c r="A179" s="19"/>
      <c r="B179" s="192" t="s">
        <v>105</v>
      </c>
      <c r="C179" s="239"/>
      <c r="D179" s="228"/>
      <c r="E179" s="307"/>
      <c r="F179" s="307"/>
      <c r="G179" s="307"/>
      <c r="I179" s="193">
        <v>0.61</v>
      </c>
      <c r="J179" s="193">
        <v>0.77</v>
      </c>
      <c r="K179" s="212">
        <v>0.78</v>
      </c>
    </row>
    <row r="180" spans="1:11" x14ac:dyDescent="0.25">
      <c r="A180" s="19"/>
      <c r="B180" s="239" t="s">
        <v>21</v>
      </c>
      <c r="C180" s="239" t="s">
        <v>65</v>
      </c>
      <c r="D180" s="191">
        <v>40</v>
      </c>
      <c r="E180" s="303">
        <v>8.5</v>
      </c>
      <c r="F180" s="303">
        <v>11.04</v>
      </c>
      <c r="G180" s="303">
        <v>11.27</v>
      </c>
      <c r="I180" s="248">
        <v>0.13</v>
      </c>
      <c r="J180" s="249">
        <v>0.17</v>
      </c>
      <c r="K180" s="250">
        <v>0.18</v>
      </c>
    </row>
    <row r="181" spans="1:11" x14ac:dyDescent="0.25">
      <c r="A181" s="19"/>
      <c r="B181" s="239" t="s">
        <v>22</v>
      </c>
      <c r="C181" s="239" t="s">
        <v>65</v>
      </c>
      <c r="D181" s="191">
        <v>30</v>
      </c>
      <c r="E181" s="10">
        <v>4.78</v>
      </c>
      <c r="F181" s="10">
        <v>6.21</v>
      </c>
      <c r="G181" s="10">
        <v>6.78</v>
      </c>
      <c r="I181" s="199">
        <v>7.0000000000000007E-2</v>
      </c>
      <c r="J181" s="200">
        <v>0.1</v>
      </c>
      <c r="K181" s="201">
        <v>0.11</v>
      </c>
    </row>
    <row r="182" spans="1:11" x14ac:dyDescent="0.25">
      <c r="A182" s="19"/>
      <c r="B182" s="239" t="s">
        <v>23</v>
      </c>
      <c r="C182" s="239" t="s">
        <v>65</v>
      </c>
      <c r="D182" s="191">
        <v>40</v>
      </c>
      <c r="E182" s="10">
        <v>10.56</v>
      </c>
      <c r="F182" s="10">
        <v>13.72</v>
      </c>
      <c r="G182" s="10">
        <v>12.76</v>
      </c>
      <c r="I182" s="199">
        <v>0.16</v>
      </c>
      <c r="J182" s="200">
        <v>0.21</v>
      </c>
      <c r="K182" s="201">
        <v>0.2</v>
      </c>
    </row>
    <row r="183" spans="1:11" x14ac:dyDescent="0.25">
      <c r="A183" s="19"/>
      <c r="B183" s="239" t="s">
        <v>20</v>
      </c>
      <c r="C183" s="239" t="s">
        <v>65</v>
      </c>
      <c r="D183" s="191">
        <v>40</v>
      </c>
      <c r="E183" s="10">
        <v>24.7</v>
      </c>
      <c r="F183" s="10">
        <v>32.08</v>
      </c>
      <c r="G183" s="10">
        <v>29.83</v>
      </c>
      <c r="I183" s="199">
        <v>0.39</v>
      </c>
      <c r="J183" s="200">
        <v>0.5</v>
      </c>
      <c r="K183" s="201">
        <v>0.47</v>
      </c>
    </row>
    <row r="184" spans="1:11" x14ac:dyDescent="0.25">
      <c r="A184" s="19"/>
      <c r="B184" s="239" t="s">
        <v>38</v>
      </c>
      <c r="C184" s="239" t="s">
        <v>65</v>
      </c>
      <c r="D184" s="191">
        <v>6</v>
      </c>
      <c r="E184" s="10">
        <v>0.16</v>
      </c>
      <c r="F184" s="10">
        <v>0.21</v>
      </c>
      <c r="G184" s="10">
        <v>0.2</v>
      </c>
      <c r="I184" s="199">
        <v>0</v>
      </c>
      <c r="J184" s="200">
        <v>0</v>
      </c>
      <c r="K184" s="201">
        <v>0</v>
      </c>
    </row>
    <row r="185" spans="1:11" ht="15.75" thickBot="1" x14ac:dyDescent="0.3">
      <c r="A185" s="19"/>
      <c r="B185" s="241" t="s">
        <v>33</v>
      </c>
      <c r="C185" s="241" t="s">
        <v>65</v>
      </c>
      <c r="D185" s="203">
        <v>40</v>
      </c>
      <c r="E185" s="285">
        <v>3.39</v>
      </c>
      <c r="F185" s="285">
        <v>4.4000000000000004</v>
      </c>
      <c r="G185" s="285">
        <v>4.09</v>
      </c>
      <c r="I185" s="304">
        <v>0.05</v>
      </c>
      <c r="J185" s="305">
        <v>7.0000000000000007E-2</v>
      </c>
      <c r="K185" s="306">
        <v>0.06</v>
      </c>
    </row>
    <row r="186" spans="1:11" ht="15.75" thickBot="1" x14ac:dyDescent="0.3">
      <c r="A186" s="5"/>
      <c r="B186" s="242" t="s">
        <v>110</v>
      </c>
      <c r="C186" s="242" t="s">
        <v>55</v>
      </c>
      <c r="D186" s="289"/>
      <c r="E186" s="308">
        <v>93.08</v>
      </c>
      <c r="F186" s="308">
        <v>119.6</v>
      </c>
      <c r="G186" s="308">
        <v>118.24</v>
      </c>
      <c r="I186" s="211">
        <v>0.8</v>
      </c>
      <c r="J186" s="212">
        <v>1.05</v>
      </c>
      <c r="K186" s="213">
        <v>1.02</v>
      </c>
    </row>
    <row r="187" spans="1:11" ht="15.75" thickBot="1" x14ac:dyDescent="0.3">
      <c r="A187" s="11"/>
      <c r="B187" s="269" t="s">
        <v>91</v>
      </c>
      <c r="C187" s="269" t="s">
        <v>55</v>
      </c>
      <c r="D187" s="215"/>
      <c r="E187" s="216">
        <v>0</v>
      </c>
      <c r="F187" s="216">
        <v>0</v>
      </c>
      <c r="G187" s="216">
        <v>0</v>
      </c>
      <c r="I187" s="211">
        <v>1.41</v>
      </c>
      <c r="J187" s="212">
        <v>1.82</v>
      </c>
      <c r="K187" s="213">
        <v>1.8</v>
      </c>
    </row>
    <row r="188" spans="1:11" ht="15.75" thickBot="1" x14ac:dyDescent="0.3">
      <c r="A188" s="11"/>
      <c r="B188" s="269" t="s">
        <v>128</v>
      </c>
      <c r="C188" s="269" t="s">
        <v>55</v>
      </c>
      <c r="D188" s="215"/>
      <c r="E188" s="309">
        <v>0</v>
      </c>
      <c r="F188" s="309">
        <v>0</v>
      </c>
      <c r="G188" s="309">
        <v>0</v>
      </c>
    </row>
    <row r="189" spans="1:11" ht="15.75" thickBot="1" x14ac:dyDescent="0.3">
      <c r="A189" s="19"/>
      <c r="B189" s="217" t="s">
        <v>148</v>
      </c>
      <c r="C189" s="218"/>
      <c r="D189" s="219"/>
      <c r="E189" s="219"/>
      <c r="F189" s="219"/>
      <c r="G189" s="220"/>
    </row>
    <row r="190" spans="1:11" x14ac:dyDescent="0.25">
      <c r="A190" s="19"/>
      <c r="C190" s="177"/>
      <c r="D190" s="177"/>
      <c r="E190" s="178"/>
      <c r="F190" s="172"/>
      <c r="G190" s="172"/>
    </row>
    <row r="191" spans="1:11" ht="15.75" thickBot="1" x14ac:dyDescent="0.3">
      <c r="A191" s="19"/>
      <c r="B191" s="179" t="s">
        <v>166</v>
      </c>
      <c r="C191" s="177"/>
      <c r="D191" s="177"/>
      <c r="E191" s="178"/>
      <c r="F191" s="172"/>
      <c r="G191" s="172"/>
    </row>
    <row r="192" spans="1:11" ht="16.5" customHeight="1" thickBot="1" x14ac:dyDescent="0.3">
      <c r="A192" s="19"/>
      <c r="B192" s="658" t="s">
        <v>85</v>
      </c>
      <c r="C192" s="180" t="s">
        <v>1</v>
      </c>
      <c r="D192" s="657" t="s">
        <v>134</v>
      </c>
      <c r="E192" s="662" t="s">
        <v>299</v>
      </c>
      <c r="F192" s="663"/>
      <c r="G192" s="664"/>
    </row>
    <row r="193" spans="1:11" ht="15.75" thickBot="1" x14ac:dyDescent="0.3">
      <c r="A193" s="19"/>
      <c r="B193" s="659"/>
      <c r="C193" s="181" t="s">
        <v>2</v>
      </c>
      <c r="D193" s="657"/>
      <c r="E193" s="653" t="s">
        <v>111</v>
      </c>
      <c r="F193" s="656" t="s">
        <v>5</v>
      </c>
      <c r="G193" s="654" t="s">
        <v>203</v>
      </c>
    </row>
    <row r="194" spans="1:11" ht="15.75" thickBot="1" x14ac:dyDescent="0.3">
      <c r="A194" s="19"/>
      <c r="B194" s="660"/>
      <c r="C194" s="182" t="s">
        <v>3</v>
      </c>
      <c r="D194" s="657"/>
      <c r="E194" s="653"/>
      <c r="F194" s="656"/>
      <c r="G194" s="655"/>
    </row>
    <row r="195" spans="1:11" x14ac:dyDescent="0.25">
      <c r="A195" s="19"/>
      <c r="B195" s="184" t="s">
        <v>236</v>
      </c>
      <c r="C195" s="223" t="s">
        <v>16</v>
      </c>
      <c r="D195" s="186">
        <v>60</v>
      </c>
      <c r="E195" s="187">
        <v>2.86</v>
      </c>
      <c r="F195" s="187">
        <v>3.71</v>
      </c>
      <c r="G195" s="187">
        <v>3.45</v>
      </c>
      <c r="I195" s="188"/>
      <c r="J195" s="188"/>
      <c r="K195" s="188"/>
    </row>
    <row r="196" spans="1:11" x14ac:dyDescent="0.25">
      <c r="A196" s="19"/>
      <c r="B196" s="189" t="s">
        <v>237</v>
      </c>
      <c r="C196" s="227" t="s">
        <v>16</v>
      </c>
      <c r="D196" s="191">
        <v>60</v>
      </c>
      <c r="E196" s="10">
        <v>0</v>
      </c>
      <c r="F196" s="10">
        <v>0</v>
      </c>
      <c r="G196" s="10">
        <v>0</v>
      </c>
      <c r="H196" s="225"/>
      <c r="I196" s="188"/>
      <c r="J196" s="188"/>
      <c r="K196" s="188"/>
    </row>
    <row r="197" spans="1:11" x14ac:dyDescent="0.25">
      <c r="A197" s="19"/>
      <c r="B197" s="189" t="s">
        <v>238</v>
      </c>
      <c r="C197" s="227" t="s">
        <v>16</v>
      </c>
      <c r="D197" s="191">
        <v>60</v>
      </c>
      <c r="E197" s="10">
        <v>7.02</v>
      </c>
      <c r="F197" s="10">
        <v>9.1199999999999992</v>
      </c>
      <c r="G197" s="10">
        <v>8.48</v>
      </c>
      <c r="I197" s="188"/>
      <c r="J197" s="188"/>
      <c r="K197" s="188"/>
    </row>
    <row r="198" spans="1:11" x14ac:dyDescent="0.25">
      <c r="A198" s="19"/>
      <c r="B198" s="189" t="s">
        <v>239</v>
      </c>
      <c r="C198" s="227" t="s">
        <v>16</v>
      </c>
      <c r="D198" s="191">
        <v>60</v>
      </c>
      <c r="E198" s="10">
        <v>1.39</v>
      </c>
      <c r="F198" s="10">
        <v>1.8</v>
      </c>
      <c r="G198" s="10">
        <v>1.67</v>
      </c>
      <c r="I198" s="188"/>
      <c r="J198" s="188"/>
      <c r="K198" s="188"/>
    </row>
    <row r="199" spans="1:11" x14ac:dyDescent="0.25">
      <c r="A199" s="19"/>
      <c r="B199" s="192" t="s">
        <v>69</v>
      </c>
      <c r="C199" s="227" t="s">
        <v>16</v>
      </c>
      <c r="D199" s="274">
        <v>200</v>
      </c>
      <c r="E199" s="10">
        <v>2.2400000000000002</v>
      </c>
      <c r="F199" s="10">
        <v>2.91</v>
      </c>
      <c r="G199" s="10">
        <v>2.71</v>
      </c>
      <c r="I199" s="188"/>
      <c r="J199" s="188"/>
      <c r="K199" s="188"/>
    </row>
    <row r="200" spans="1:11" x14ac:dyDescent="0.25">
      <c r="A200" s="19"/>
      <c r="B200" s="192" t="s">
        <v>70</v>
      </c>
      <c r="C200" s="227" t="s">
        <v>16</v>
      </c>
      <c r="D200" s="191">
        <v>60</v>
      </c>
      <c r="E200" s="10">
        <v>1.39</v>
      </c>
      <c r="F200" s="10">
        <v>1.8</v>
      </c>
      <c r="G200" s="10">
        <v>1.67</v>
      </c>
      <c r="I200" s="188"/>
      <c r="J200" s="188"/>
      <c r="K200" s="188"/>
    </row>
    <row r="201" spans="1:11" x14ac:dyDescent="0.25">
      <c r="A201" s="19"/>
      <c r="B201" s="192" t="s">
        <v>79</v>
      </c>
      <c r="C201" s="227" t="s">
        <v>16</v>
      </c>
      <c r="D201" s="191">
        <v>40</v>
      </c>
      <c r="E201" s="10">
        <v>0.63</v>
      </c>
      <c r="F201" s="10">
        <v>0.82</v>
      </c>
      <c r="G201" s="10">
        <v>0.76</v>
      </c>
      <c r="I201" s="188"/>
      <c r="J201" s="188"/>
      <c r="K201" s="188"/>
    </row>
    <row r="202" spans="1:11" ht="15.75" thickBot="1" x14ac:dyDescent="0.3">
      <c r="A202" s="19"/>
      <c r="B202" s="202" t="s">
        <v>8</v>
      </c>
      <c r="C202" s="229" t="s">
        <v>7</v>
      </c>
      <c r="D202" s="203"/>
      <c r="E202" s="204">
        <v>1</v>
      </c>
      <c r="F202" s="204">
        <v>1</v>
      </c>
      <c r="G202" s="204">
        <v>1</v>
      </c>
      <c r="I202" s="183"/>
      <c r="J202" s="183"/>
      <c r="K202" s="183"/>
    </row>
    <row r="203" spans="1:11" ht="15.75" thickBot="1" x14ac:dyDescent="0.3">
      <c r="A203" s="9"/>
      <c r="B203" s="208" t="s">
        <v>89</v>
      </c>
      <c r="C203" s="231" t="s">
        <v>55</v>
      </c>
      <c r="D203" s="209"/>
      <c r="E203" s="310">
        <v>0</v>
      </c>
      <c r="F203" s="310">
        <v>0</v>
      </c>
      <c r="G203" s="310">
        <v>0</v>
      </c>
      <c r="I203" s="188"/>
      <c r="J203" s="188"/>
      <c r="K203" s="188"/>
    </row>
    <row r="204" spans="1:11" x14ac:dyDescent="0.25">
      <c r="A204" s="19"/>
      <c r="B204" s="234" t="s">
        <v>71</v>
      </c>
      <c r="C204" s="235" t="s">
        <v>16</v>
      </c>
      <c r="D204" s="274">
        <v>200</v>
      </c>
      <c r="E204" s="187">
        <v>0.03</v>
      </c>
      <c r="F204" s="187">
        <v>0.04</v>
      </c>
      <c r="G204" s="187">
        <v>0.04</v>
      </c>
      <c r="I204" s="188"/>
      <c r="J204" s="188"/>
      <c r="K204" s="188"/>
    </row>
    <row r="205" spans="1:11" x14ac:dyDescent="0.25">
      <c r="A205" s="19"/>
      <c r="B205" s="192" t="s">
        <v>70</v>
      </c>
      <c r="C205" s="227" t="s">
        <v>16</v>
      </c>
      <c r="D205" s="191">
        <v>60</v>
      </c>
      <c r="E205" s="10">
        <v>7.02</v>
      </c>
      <c r="F205" s="10">
        <v>9.1199999999999992</v>
      </c>
      <c r="G205" s="10">
        <v>8.48</v>
      </c>
      <c r="I205" s="188"/>
      <c r="J205" s="188"/>
      <c r="K205" s="188"/>
    </row>
    <row r="206" spans="1:11" x14ac:dyDescent="0.25">
      <c r="A206" s="19"/>
      <c r="B206" s="192" t="s">
        <v>79</v>
      </c>
      <c r="C206" s="227" t="s">
        <v>16</v>
      </c>
      <c r="D206" s="191">
        <v>40</v>
      </c>
      <c r="E206" s="10">
        <v>2.19</v>
      </c>
      <c r="F206" s="10">
        <v>2.84</v>
      </c>
      <c r="G206" s="10">
        <v>2.64</v>
      </c>
      <c r="I206" s="188"/>
      <c r="J206" s="188"/>
      <c r="K206" s="188"/>
    </row>
    <row r="207" spans="1:11" ht="15.75" thickBot="1" x14ac:dyDescent="0.3">
      <c r="A207" s="19"/>
      <c r="B207" s="202" t="s">
        <v>8</v>
      </c>
      <c r="C207" s="229" t="s">
        <v>9</v>
      </c>
      <c r="D207" s="203"/>
      <c r="E207" s="204">
        <v>1</v>
      </c>
      <c r="F207" s="204">
        <v>1</v>
      </c>
      <c r="G207" s="204">
        <v>1</v>
      </c>
      <c r="I207" s="183"/>
      <c r="J207" s="183"/>
      <c r="K207" s="183"/>
    </row>
    <row r="208" spans="1:11" ht="15.75" thickBot="1" x14ac:dyDescent="0.3">
      <c r="A208" s="9"/>
      <c r="B208" s="208" t="s">
        <v>90</v>
      </c>
      <c r="C208" s="231" t="s">
        <v>55</v>
      </c>
      <c r="D208" s="209"/>
      <c r="E208" s="310">
        <v>0</v>
      </c>
      <c r="F208" s="310">
        <v>0</v>
      </c>
      <c r="G208" s="310">
        <v>0</v>
      </c>
      <c r="I208" s="188"/>
      <c r="J208" s="188"/>
      <c r="K208" s="188"/>
    </row>
    <row r="209" spans="1:11" x14ac:dyDescent="0.25">
      <c r="A209" s="19"/>
      <c r="B209" s="237" t="s">
        <v>10</v>
      </c>
      <c r="C209" s="238" t="s">
        <v>11</v>
      </c>
      <c r="D209" s="186">
        <v>30</v>
      </c>
      <c r="E209" s="187">
        <v>117</v>
      </c>
      <c r="F209" s="187">
        <v>115</v>
      </c>
      <c r="G209" s="187">
        <v>117</v>
      </c>
      <c r="I209" s="183"/>
      <c r="J209" s="183"/>
      <c r="K209" s="183"/>
    </row>
    <row r="210" spans="1:11" x14ac:dyDescent="0.25">
      <c r="A210" s="19"/>
      <c r="B210" s="192"/>
      <c r="C210" s="239" t="s">
        <v>12</v>
      </c>
      <c r="D210" s="191">
        <v>30</v>
      </c>
      <c r="E210" s="10">
        <v>117</v>
      </c>
      <c r="F210" s="10">
        <v>115</v>
      </c>
      <c r="G210" s="10">
        <v>117</v>
      </c>
      <c r="I210" s="311"/>
      <c r="J210" s="311"/>
      <c r="K210" s="311"/>
    </row>
    <row r="211" spans="1:11" x14ac:dyDescent="0.25">
      <c r="A211" s="19"/>
      <c r="B211" s="192" t="s">
        <v>72</v>
      </c>
      <c r="C211" s="239" t="s">
        <v>11</v>
      </c>
      <c r="D211" s="312">
        <v>8</v>
      </c>
      <c r="E211" s="10">
        <v>35.799999999999997</v>
      </c>
      <c r="F211" s="10">
        <v>35.799999999999997</v>
      </c>
      <c r="G211" s="10">
        <v>35.799999999999997</v>
      </c>
    </row>
    <row r="212" spans="1:11" x14ac:dyDescent="0.25">
      <c r="A212" s="19"/>
      <c r="B212" s="192"/>
      <c r="C212" s="239" t="s">
        <v>12</v>
      </c>
      <c r="D212" s="312">
        <v>8</v>
      </c>
      <c r="E212" s="10">
        <v>35.799999999999997</v>
      </c>
      <c r="F212" s="10">
        <v>35.799999999999997</v>
      </c>
      <c r="G212" s="10">
        <v>35.799999999999997</v>
      </c>
    </row>
    <row r="213" spans="1:11" ht="15.75" thickBot="1" x14ac:dyDescent="0.3">
      <c r="A213" s="19"/>
      <c r="B213" s="192" t="s">
        <v>73</v>
      </c>
      <c r="C213" s="239" t="s">
        <v>11</v>
      </c>
      <c r="D213" s="313">
        <v>2.5</v>
      </c>
      <c r="E213" s="10">
        <v>10.4</v>
      </c>
      <c r="F213" s="10">
        <v>10.4</v>
      </c>
      <c r="G213" s="10">
        <v>10.4</v>
      </c>
    </row>
    <row r="214" spans="1:11" ht="15.75" customHeight="1" thickBot="1" x14ac:dyDescent="0.3">
      <c r="A214" s="19"/>
      <c r="B214" s="192"/>
      <c r="C214" s="239" t="s">
        <v>12</v>
      </c>
      <c r="D214" s="313">
        <v>2.5</v>
      </c>
      <c r="E214" s="285">
        <v>10.4</v>
      </c>
      <c r="F214" s="285">
        <v>10.4</v>
      </c>
      <c r="G214" s="285">
        <v>10.4</v>
      </c>
      <c r="I214" s="650" t="s">
        <v>136</v>
      </c>
      <c r="J214" s="651"/>
      <c r="K214" s="652"/>
    </row>
    <row r="215" spans="1:11" ht="15.75" customHeight="1" thickBot="1" x14ac:dyDescent="0.3">
      <c r="A215" s="19"/>
      <c r="B215" s="192" t="s">
        <v>104</v>
      </c>
      <c r="C215" s="239"/>
      <c r="D215" s="313"/>
      <c r="E215" s="314"/>
      <c r="F215" s="314"/>
      <c r="G215" s="314"/>
      <c r="I215" s="193" t="s">
        <v>4</v>
      </c>
      <c r="J215" s="194" t="s">
        <v>5</v>
      </c>
      <c r="K215" s="195" t="s">
        <v>203</v>
      </c>
    </row>
    <row r="216" spans="1:11" ht="15.75" customHeight="1" thickBot="1" x14ac:dyDescent="0.3">
      <c r="A216" s="19"/>
      <c r="B216" s="239" t="s">
        <v>22</v>
      </c>
      <c r="C216" s="239" t="s">
        <v>55</v>
      </c>
      <c r="D216" s="312">
        <v>10</v>
      </c>
      <c r="E216" s="315">
        <v>2.2400000000000002</v>
      </c>
      <c r="F216" s="315">
        <v>2.91</v>
      </c>
      <c r="G216" s="315">
        <v>2.71</v>
      </c>
      <c r="I216" s="578">
        <v>0.04</v>
      </c>
      <c r="J216" s="579">
        <v>0.05</v>
      </c>
      <c r="K216" s="580">
        <v>0.04</v>
      </c>
    </row>
    <row r="217" spans="1:11" ht="15.75" customHeight="1" thickBot="1" x14ac:dyDescent="0.3">
      <c r="A217" s="5"/>
      <c r="B217" s="242" t="s">
        <v>100</v>
      </c>
      <c r="C217" s="242"/>
      <c r="D217" s="210"/>
      <c r="E217" s="316">
        <v>2.2400000000000002</v>
      </c>
      <c r="F217" s="316">
        <v>2.91</v>
      </c>
      <c r="G217" s="316">
        <v>2.71</v>
      </c>
      <c r="I217" s="188"/>
      <c r="J217" s="188"/>
      <c r="K217" s="188"/>
    </row>
    <row r="218" spans="1:11" ht="15.75" customHeight="1" thickBot="1" x14ac:dyDescent="0.3">
      <c r="A218" s="19"/>
      <c r="B218" s="234" t="s">
        <v>105</v>
      </c>
      <c r="C218" s="247"/>
      <c r="D218" s="317"/>
      <c r="E218" s="318"/>
      <c r="F218" s="318"/>
      <c r="G218" s="319"/>
      <c r="I218" s="188"/>
      <c r="J218" s="188"/>
      <c r="K218" s="188"/>
    </row>
    <row r="219" spans="1:11" ht="15.75" customHeight="1" thickBot="1" x14ac:dyDescent="0.3">
      <c r="A219" s="19"/>
      <c r="B219" s="241" t="s">
        <v>25</v>
      </c>
      <c r="C219" s="241" t="s">
        <v>55</v>
      </c>
      <c r="D219" s="320">
        <v>20</v>
      </c>
      <c r="E219" s="315">
        <v>0.03</v>
      </c>
      <c r="F219" s="315">
        <v>0.04</v>
      </c>
      <c r="G219" s="315">
        <v>0.04</v>
      </c>
      <c r="I219" s="578">
        <v>0</v>
      </c>
      <c r="J219" s="579">
        <v>0</v>
      </c>
      <c r="K219" s="580">
        <v>0</v>
      </c>
    </row>
    <row r="220" spans="1:11" ht="15.75" customHeight="1" thickBot="1" x14ac:dyDescent="0.3">
      <c r="A220" s="5"/>
      <c r="B220" s="242" t="s">
        <v>100</v>
      </c>
      <c r="C220" s="242"/>
      <c r="D220" s="210"/>
      <c r="E220" s="316">
        <v>0.03</v>
      </c>
      <c r="F220" s="316">
        <v>0.04</v>
      </c>
      <c r="G220" s="316">
        <v>0.04</v>
      </c>
      <c r="I220" s="188"/>
      <c r="J220" s="188"/>
      <c r="K220" s="188"/>
    </row>
    <row r="221" spans="1:11" ht="15.75" customHeight="1" thickBot="1" x14ac:dyDescent="0.3">
      <c r="A221" s="5"/>
      <c r="B221" s="242" t="s">
        <v>102</v>
      </c>
      <c r="C221" s="242"/>
      <c r="D221" s="210"/>
      <c r="E221" s="308">
        <v>2.27</v>
      </c>
      <c r="F221" s="308">
        <v>2.95</v>
      </c>
      <c r="G221" s="308">
        <v>2.75</v>
      </c>
      <c r="I221" s="193">
        <v>0.04</v>
      </c>
      <c r="J221" s="193">
        <v>0.05</v>
      </c>
      <c r="K221" s="212">
        <v>0.04</v>
      </c>
    </row>
    <row r="222" spans="1:11" ht="15.75" customHeight="1" thickBot="1" x14ac:dyDescent="0.3">
      <c r="A222" s="11"/>
      <c r="B222" s="266" t="s">
        <v>91</v>
      </c>
      <c r="C222" s="266" t="s">
        <v>55</v>
      </c>
      <c r="D222" s="295"/>
      <c r="E222" s="233">
        <v>0</v>
      </c>
      <c r="F222" s="233">
        <v>0</v>
      </c>
      <c r="G222" s="233">
        <v>0</v>
      </c>
      <c r="I222" s="188"/>
      <c r="J222" s="188"/>
      <c r="K222" s="188"/>
    </row>
    <row r="223" spans="1:11" ht="15.75" customHeight="1" thickBot="1" x14ac:dyDescent="0.3">
      <c r="A223" s="11"/>
      <c r="B223" s="269" t="s">
        <v>128</v>
      </c>
      <c r="C223" s="269" t="s">
        <v>55</v>
      </c>
      <c r="D223" s="216"/>
      <c r="E223" s="309">
        <v>0</v>
      </c>
      <c r="F223" s="309">
        <v>0</v>
      </c>
      <c r="G223" s="309">
        <v>0</v>
      </c>
      <c r="I223" s="183"/>
      <c r="J223" s="183"/>
      <c r="K223" s="183"/>
    </row>
    <row r="224" spans="1:11" ht="15.75" thickBot="1" x14ac:dyDescent="0.3">
      <c r="A224" s="19"/>
      <c r="B224" s="217" t="s">
        <v>148</v>
      </c>
      <c r="C224" s="218"/>
      <c r="D224" s="219"/>
      <c r="E224" s="219"/>
      <c r="F224" s="219"/>
      <c r="G224" s="220"/>
      <c r="I224" s="311"/>
      <c r="J224" s="311"/>
      <c r="K224" s="311"/>
    </row>
    <row r="225" spans="1:11" x14ac:dyDescent="0.25">
      <c r="A225" s="19"/>
      <c r="C225" s="177"/>
      <c r="D225" s="177"/>
      <c r="E225" s="178"/>
      <c r="F225" s="172"/>
      <c r="G225" s="172"/>
    </row>
    <row r="226" spans="1:11" ht="15.75" thickBot="1" x14ac:dyDescent="0.3">
      <c r="A226" s="19"/>
      <c r="B226" s="179" t="s">
        <v>167</v>
      </c>
      <c r="C226" s="177"/>
      <c r="D226" s="177"/>
      <c r="E226" s="178"/>
      <c r="F226" s="172"/>
      <c r="G226" s="172"/>
    </row>
    <row r="227" spans="1:11" ht="16.5" customHeight="1" thickBot="1" x14ac:dyDescent="0.3">
      <c r="A227" s="19"/>
      <c r="B227" s="658" t="s">
        <v>85</v>
      </c>
      <c r="C227" s="180" t="s">
        <v>1</v>
      </c>
      <c r="D227" s="657" t="s">
        <v>134</v>
      </c>
      <c r="E227" s="662" t="s">
        <v>299</v>
      </c>
      <c r="F227" s="663"/>
      <c r="G227" s="664"/>
    </row>
    <row r="228" spans="1:11" ht="15.75" thickBot="1" x14ac:dyDescent="0.3">
      <c r="A228" s="19"/>
      <c r="B228" s="659"/>
      <c r="C228" s="181" t="s">
        <v>2</v>
      </c>
      <c r="D228" s="657"/>
      <c r="E228" s="653" t="s">
        <v>111</v>
      </c>
      <c r="F228" s="656" t="s">
        <v>5</v>
      </c>
      <c r="G228" s="654" t="s">
        <v>203</v>
      </c>
    </row>
    <row r="229" spans="1:11" ht="15.75" thickBot="1" x14ac:dyDescent="0.3">
      <c r="A229" s="19"/>
      <c r="B229" s="660"/>
      <c r="C229" s="182" t="s">
        <v>3</v>
      </c>
      <c r="D229" s="657"/>
      <c r="E229" s="653"/>
      <c r="F229" s="656"/>
      <c r="G229" s="655"/>
    </row>
    <row r="230" spans="1:11" x14ac:dyDescent="0.25">
      <c r="A230" s="19"/>
      <c r="B230" s="321" t="s">
        <v>41</v>
      </c>
      <c r="C230" s="223" t="s">
        <v>16</v>
      </c>
      <c r="D230" s="322">
        <v>60</v>
      </c>
      <c r="E230" s="187">
        <v>17.53</v>
      </c>
      <c r="F230" s="187">
        <v>47.2</v>
      </c>
      <c r="G230" s="187">
        <v>63.74</v>
      </c>
    </row>
    <row r="231" spans="1:11" x14ac:dyDescent="0.25">
      <c r="A231" s="19"/>
      <c r="B231" s="192" t="s">
        <v>77</v>
      </c>
      <c r="C231" s="227" t="s">
        <v>16</v>
      </c>
      <c r="D231" s="191">
        <v>60</v>
      </c>
      <c r="E231" s="10">
        <v>0</v>
      </c>
      <c r="F231" s="10">
        <v>0</v>
      </c>
      <c r="G231" s="10">
        <v>0</v>
      </c>
      <c r="I231" s="183"/>
      <c r="J231" s="183"/>
      <c r="K231" s="183"/>
    </row>
    <row r="232" spans="1:11" x14ac:dyDescent="0.25">
      <c r="A232" s="19"/>
      <c r="B232" s="192" t="s">
        <v>80</v>
      </c>
      <c r="C232" s="227" t="s">
        <v>16</v>
      </c>
      <c r="D232" s="191">
        <v>30</v>
      </c>
      <c r="E232" s="10">
        <v>0</v>
      </c>
      <c r="F232" s="10">
        <v>0</v>
      </c>
      <c r="G232" s="10">
        <v>0</v>
      </c>
      <c r="I232" s="183"/>
      <c r="J232" s="183"/>
      <c r="K232" s="183"/>
    </row>
    <row r="233" spans="1:11" x14ac:dyDescent="0.25">
      <c r="A233" s="19"/>
      <c r="B233" s="190" t="s">
        <v>8</v>
      </c>
      <c r="C233" s="227" t="s">
        <v>7</v>
      </c>
      <c r="D233" s="323"/>
      <c r="E233" s="10">
        <v>13</v>
      </c>
      <c r="F233" s="10">
        <v>13</v>
      </c>
      <c r="G233" s="10">
        <v>13</v>
      </c>
      <c r="I233" s="188"/>
      <c r="J233" s="188"/>
      <c r="K233" s="188"/>
    </row>
    <row r="234" spans="1:11" ht="15.75" thickBot="1" x14ac:dyDescent="0.3">
      <c r="A234" s="19"/>
      <c r="B234" s="192" t="s">
        <v>10</v>
      </c>
      <c r="C234" s="228"/>
      <c r="D234" s="323"/>
      <c r="E234" s="10">
        <v>120</v>
      </c>
      <c r="F234" s="10">
        <v>119</v>
      </c>
      <c r="G234" s="10">
        <v>119</v>
      </c>
    </row>
    <row r="235" spans="1:11" ht="15.75" thickBot="1" x14ac:dyDescent="0.3">
      <c r="A235" s="19"/>
      <c r="B235" s="192" t="s">
        <v>73</v>
      </c>
      <c r="C235" s="228"/>
      <c r="D235" s="323"/>
      <c r="E235" s="10">
        <v>120</v>
      </c>
      <c r="F235" s="10">
        <v>119</v>
      </c>
      <c r="G235" s="10">
        <v>119</v>
      </c>
      <c r="I235" s="650" t="s">
        <v>136</v>
      </c>
      <c r="J235" s="651"/>
      <c r="K235" s="652"/>
    </row>
    <row r="236" spans="1:11" ht="15.75" thickBot="1" x14ac:dyDescent="0.3">
      <c r="A236" s="19"/>
      <c r="B236" s="192" t="s">
        <v>104</v>
      </c>
      <c r="C236" s="228"/>
      <c r="D236" s="323"/>
      <c r="E236" s="10"/>
      <c r="F236" s="10"/>
      <c r="G236" s="10"/>
      <c r="I236" s="193" t="s">
        <v>4</v>
      </c>
      <c r="J236" s="194" t="s">
        <v>5</v>
      </c>
      <c r="K236" s="195" t="s">
        <v>203</v>
      </c>
    </row>
    <row r="237" spans="1:11" x14ac:dyDescent="0.25">
      <c r="A237" s="19"/>
      <c r="B237" s="239" t="s">
        <v>21</v>
      </c>
      <c r="C237" s="228" t="s">
        <v>55</v>
      </c>
      <c r="D237" s="324">
        <v>20</v>
      </c>
      <c r="E237" s="10">
        <v>0</v>
      </c>
      <c r="F237" s="10">
        <v>0</v>
      </c>
      <c r="G237" s="10">
        <v>0</v>
      </c>
      <c r="I237" s="248">
        <v>0</v>
      </c>
      <c r="J237" s="249">
        <v>0</v>
      </c>
      <c r="K237" s="250">
        <v>0</v>
      </c>
    </row>
    <row r="238" spans="1:11" ht="15.75" thickBot="1" x14ac:dyDescent="0.3">
      <c r="A238" s="19"/>
      <c r="B238" s="241" t="s">
        <v>22</v>
      </c>
      <c r="C238" s="230" t="s">
        <v>55</v>
      </c>
      <c r="D238" s="325">
        <v>10</v>
      </c>
      <c r="E238" s="285">
        <v>0</v>
      </c>
      <c r="F238" s="285">
        <v>0</v>
      </c>
      <c r="G238" s="285">
        <v>0</v>
      </c>
      <c r="I238" s="304">
        <v>0</v>
      </c>
      <c r="J238" s="305">
        <v>0</v>
      </c>
      <c r="K238" s="306">
        <v>0</v>
      </c>
    </row>
    <row r="239" spans="1:11" ht="15.75" thickBot="1" x14ac:dyDescent="0.3">
      <c r="A239" s="5"/>
      <c r="B239" s="242" t="s">
        <v>102</v>
      </c>
      <c r="C239" s="326" t="s">
        <v>55</v>
      </c>
      <c r="D239" s="327"/>
      <c r="E239" s="308">
        <v>0</v>
      </c>
      <c r="F239" s="308">
        <v>0</v>
      </c>
      <c r="G239" s="308">
        <v>0</v>
      </c>
      <c r="I239" s="211">
        <v>0</v>
      </c>
      <c r="J239" s="212">
        <v>0</v>
      </c>
      <c r="K239" s="213">
        <v>0</v>
      </c>
    </row>
    <row r="240" spans="1:11" ht="15.75" thickBot="1" x14ac:dyDescent="0.3">
      <c r="A240" s="11"/>
      <c r="B240" s="266" t="s">
        <v>81</v>
      </c>
      <c r="C240" s="209" t="s">
        <v>55</v>
      </c>
      <c r="D240" s="266"/>
      <c r="E240" s="216">
        <v>0</v>
      </c>
      <c r="F240" s="216">
        <v>0</v>
      </c>
      <c r="G240" s="216">
        <v>0</v>
      </c>
      <c r="I240" s="183"/>
      <c r="J240" s="183"/>
      <c r="K240" s="183"/>
    </row>
    <row r="241" spans="1:11" ht="15.75" thickBot="1" x14ac:dyDescent="0.3">
      <c r="A241" s="19"/>
      <c r="B241" s="217" t="s">
        <v>148</v>
      </c>
      <c r="C241" s="218"/>
      <c r="D241" s="219"/>
      <c r="E241" s="219"/>
      <c r="F241" s="219"/>
      <c r="G241" s="220"/>
    </row>
    <row r="242" spans="1:11" x14ac:dyDescent="0.25">
      <c r="A242" s="19"/>
      <c r="C242" s="177"/>
      <c r="D242" s="177"/>
      <c r="E242" s="178"/>
      <c r="F242" s="172"/>
      <c r="G242" s="172"/>
    </row>
    <row r="243" spans="1:11" ht="15.75" thickBot="1" x14ac:dyDescent="0.3">
      <c r="A243" s="19"/>
      <c r="B243" s="179" t="s">
        <v>168</v>
      </c>
      <c r="C243" s="177"/>
      <c r="D243" s="177"/>
      <c r="E243" s="178"/>
      <c r="F243" s="172"/>
      <c r="G243" s="172"/>
    </row>
    <row r="244" spans="1:11" ht="16.5" customHeight="1" thickBot="1" x14ac:dyDescent="0.3">
      <c r="A244" s="19"/>
      <c r="B244" s="658" t="s">
        <v>85</v>
      </c>
      <c r="C244" s="180" t="s">
        <v>1</v>
      </c>
      <c r="D244" s="657" t="s">
        <v>134</v>
      </c>
      <c r="E244" s="662" t="s">
        <v>299</v>
      </c>
      <c r="F244" s="663"/>
      <c r="G244" s="664"/>
    </row>
    <row r="245" spans="1:11" ht="15.75" thickBot="1" x14ac:dyDescent="0.3">
      <c r="A245" s="19"/>
      <c r="B245" s="659"/>
      <c r="C245" s="181" t="s">
        <v>2</v>
      </c>
      <c r="D245" s="657"/>
      <c r="E245" s="653" t="s">
        <v>111</v>
      </c>
      <c r="F245" s="656" t="s">
        <v>5</v>
      </c>
      <c r="G245" s="654" t="s">
        <v>203</v>
      </c>
    </row>
    <row r="246" spans="1:11" ht="15.75" thickBot="1" x14ac:dyDescent="0.3">
      <c r="A246" s="19"/>
      <c r="B246" s="660"/>
      <c r="C246" s="182" t="s">
        <v>3</v>
      </c>
      <c r="D246" s="657"/>
      <c r="E246" s="653"/>
      <c r="F246" s="656"/>
      <c r="G246" s="655"/>
      <c r="I246" s="183"/>
      <c r="J246" s="183"/>
      <c r="K246" s="183"/>
    </row>
    <row r="247" spans="1:11" x14ac:dyDescent="0.25">
      <c r="A247" s="19"/>
      <c r="B247" s="184" t="s">
        <v>240</v>
      </c>
      <c r="C247" s="223" t="s">
        <v>16</v>
      </c>
      <c r="D247" s="186">
        <v>120</v>
      </c>
      <c r="E247" s="187">
        <v>16.21</v>
      </c>
      <c r="F247" s="187">
        <v>21.45</v>
      </c>
      <c r="G247" s="187">
        <v>33.19</v>
      </c>
      <c r="H247" s="176"/>
      <c r="I247" s="188"/>
      <c r="J247" s="188"/>
      <c r="K247" s="188"/>
    </row>
    <row r="248" spans="1:11" x14ac:dyDescent="0.25">
      <c r="A248" s="19"/>
      <c r="B248" s="189" t="s">
        <v>241</v>
      </c>
      <c r="C248" s="227" t="s">
        <v>16</v>
      </c>
      <c r="D248" s="191">
        <v>120</v>
      </c>
      <c r="E248" s="10">
        <v>-12.5</v>
      </c>
      <c r="F248" s="10">
        <v>-31.48</v>
      </c>
      <c r="G248" s="10">
        <v>-37.9</v>
      </c>
      <c r="H248" s="176"/>
      <c r="I248" s="188"/>
      <c r="J248" s="188"/>
      <c r="K248" s="188"/>
    </row>
    <row r="249" spans="1:11" x14ac:dyDescent="0.25">
      <c r="A249" s="19"/>
      <c r="B249" s="189" t="s">
        <v>242</v>
      </c>
      <c r="C249" s="227" t="s">
        <v>16</v>
      </c>
      <c r="D249" s="191">
        <v>120</v>
      </c>
      <c r="E249" s="10">
        <v>18.96</v>
      </c>
      <c r="F249" s="10">
        <v>39.36</v>
      </c>
      <c r="G249" s="10">
        <v>31.93</v>
      </c>
      <c r="H249" s="176"/>
      <c r="I249" s="188"/>
      <c r="J249" s="188"/>
      <c r="K249" s="188"/>
    </row>
    <row r="250" spans="1:11" x14ac:dyDescent="0.25">
      <c r="A250" s="19"/>
      <c r="B250" s="189" t="s">
        <v>243</v>
      </c>
      <c r="C250" s="227" t="s">
        <v>16</v>
      </c>
      <c r="D250" s="191">
        <v>40</v>
      </c>
      <c r="E250" s="10">
        <v>4.0199999999999996</v>
      </c>
      <c r="F250" s="10">
        <v>5.21</v>
      </c>
      <c r="G250" s="10">
        <v>4.8899999999999997</v>
      </c>
      <c r="I250" s="188"/>
      <c r="J250" s="188"/>
      <c r="K250" s="188"/>
    </row>
    <row r="251" spans="1:11" x14ac:dyDescent="0.25">
      <c r="A251" s="19"/>
      <c r="B251" s="189" t="s">
        <v>244</v>
      </c>
      <c r="C251" s="227" t="s">
        <v>16</v>
      </c>
      <c r="D251" s="191">
        <v>40</v>
      </c>
      <c r="E251" s="10">
        <v>0.46</v>
      </c>
      <c r="F251" s="10">
        <v>0.6</v>
      </c>
      <c r="G251" s="10">
        <v>0.56000000000000005</v>
      </c>
      <c r="I251" s="188"/>
      <c r="J251" s="188"/>
      <c r="K251" s="188"/>
    </row>
    <row r="252" spans="1:11" x14ac:dyDescent="0.25">
      <c r="A252" s="19"/>
      <c r="B252" s="189" t="s">
        <v>245</v>
      </c>
      <c r="C252" s="227" t="s">
        <v>16</v>
      </c>
      <c r="D252" s="191">
        <v>40</v>
      </c>
      <c r="E252" s="10">
        <v>12.24</v>
      </c>
      <c r="F252" s="10">
        <v>15.99</v>
      </c>
      <c r="G252" s="10">
        <v>14.87</v>
      </c>
      <c r="I252" s="188"/>
      <c r="J252" s="188"/>
      <c r="K252" s="188"/>
    </row>
    <row r="253" spans="1:11" x14ac:dyDescent="0.25">
      <c r="A253" s="19"/>
      <c r="B253" s="192" t="s">
        <v>69</v>
      </c>
      <c r="C253" s="227" t="s">
        <v>16</v>
      </c>
      <c r="D253" s="191">
        <v>200</v>
      </c>
      <c r="E253" s="10">
        <v>68.88</v>
      </c>
      <c r="F253" s="10">
        <v>87.87</v>
      </c>
      <c r="G253" s="10">
        <v>78.7</v>
      </c>
      <c r="H253" s="225"/>
      <c r="I253" s="188"/>
      <c r="J253" s="188"/>
      <c r="K253" s="188"/>
    </row>
    <row r="254" spans="1:11" x14ac:dyDescent="0.25">
      <c r="A254" s="19"/>
      <c r="B254" s="192" t="s">
        <v>70</v>
      </c>
      <c r="C254" s="227" t="s">
        <v>16</v>
      </c>
      <c r="D254" s="191">
        <v>60</v>
      </c>
      <c r="E254" s="10">
        <v>18.78</v>
      </c>
      <c r="F254" s="10">
        <v>7.81</v>
      </c>
      <c r="G254" s="10">
        <v>14.44</v>
      </c>
      <c r="H254" s="225"/>
      <c r="I254" s="188"/>
      <c r="J254" s="188"/>
      <c r="K254" s="188"/>
    </row>
    <row r="255" spans="1:11" ht="15.75" thickBot="1" x14ac:dyDescent="0.3">
      <c r="A255" s="19"/>
      <c r="B255" s="240" t="s">
        <v>79</v>
      </c>
      <c r="C255" s="229" t="s">
        <v>16</v>
      </c>
      <c r="D255" s="203">
        <v>40</v>
      </c>
      <c r="E255" s="204">
        <v>11.37</v>
      </c>
      <c r="F255" s="204">
        <v>10.41</v>
      </c>
      <c r="G255" s="204">
        <v>11</v>
      </c>
      <c r="H255" s="225"/>
      <c r="I255" s="188"/>
      <c r="J255" s="188"/>
      <c r="K255" s="188"/>
    </row>
    <row r="256" spans="1:11" ht="15.75" thickBot="1" x14ac:dyDescent="0.3">
      <c r="A256" s="11"/>
      <c r="B256" s="266" t="s">
        <v>89</v>
      </c>
      <c r="C256" s="231"/>
      <c r="D256" s="209"/>
      <c r="E256" s="310">
        <v>0</v>
      </c>
      <c r="F256" s="310">
        <v>0</v>
      </c>
      <c r="G256" s="310">
        <v>0</v>
      </c>
      <c r="H256" s="225"/>
      <c r="I256" s="188"/>
      <c r="J256" s="188"/>
      <c r="K256" s="188"/>
    </row>
    <row r="257" spans="1:11" x14ac:dyDescent="0.25">
      <c r="A257" s="19"/>
      <c r="B257" s="300" t="s">
        <v>8</v>
      </c>
      <c r="C257" s="235" t="s">
        <v>7</v>
      </c>
      <c r="D257" s="274"/>
      <c r="E257" s="187">
        <v>7</v>
      </c>
      <c r="F257" s="187">
        <v>7</v>
      </c>
      <c r="G257" s="187">
        <v>7</v>
      </c>
      <c r="H257" s="225"/>
      <c r="I257" s="188"/>
      <c r="J257" s="188"/>
      <c r="K257" s="188"/>
    </row>
    <row r="258" spans="1:11" x14ac:dyDescent="0.25">
      <c r="A258" s="19"/>
      <c r="B258" s="192" t="s">
        <v>71</v>
      </c>
      <c r="C258" s="227" t="s">
        <v>16</v>
      </c>
      <c r="D258" s="191">
        <v>200</v>
      </c>
      <c r="E258" s="10">
        <v>135.1</v>
      </c>
      <c r="F258" s="10">
        <v>160.97</v>
      </c>
      <c r="G258" s="10">
        <v>154.05000000000001</v>
      </c>
      <c r="H258" s="225"/>
      <c r="I258" s="188"/>
      <c r="J258" s="188"/>
      <c r="K258" s="188"/>
    </row>
    <row r="259" spans="1:11" x14ac:dyDescent="0.25">
      <c r="A259" s="19"/>
      <c r="B259" s="192" t="s">
        <v>70</v>
      </c>
      <c r="C259" s="227" t="s">
        <v>16</v>
      </c>
      <c r="D259" s="191">
        <v>60</v>
      </c>
      <c r="E259" s="10">
        <v>26.32</v>
      </c>
      <c r="F259" s="10">
        <v>18</v>
      </c>
      <c r="G259" s="10">
        <v>23.88</v>
      </c>
      <c r="H259" s="225"/>
      <c r="I259" s="188"/>
      <c r="J259" s="188"/>
      <c r="K259" s="188"/>
    </row>
    <row r="260" spans="1:11" ht="15.75" thickBot="1" x14ac:dyDescent="0.3">
      <c r="A260" s="19"/>
      <c r="B260" s="328" t="s">
        <v>79</v>
      </c>
      <c r="C260" s="329" t="s">
        <v>16</v>
      </c>
      <c r="D260" s="330">
        <v>40</v>
      </c>
      <c r="E260" s="204">
        <v>19.57</v>
      </c>
      <c r="F260" s="204">
        <v>19.920000000000002</v>
      </c>
      <c r="G260" s="204">
        <v>20.6</v>
      </c>
      <c r="H260" s="225"/>
      <c r="I260" s="188"/>
      <c r="J260" s="188"/>
      <c r="K260" s="188"/>
    </row>
    <row r="261" spans="1:11" ht="15.75" thickBot="1" x14ac:dyDescent="0.3">
      <c r="A261" s="11"/>
      <c r="B261" s="266" t="s">
        <v>90</v>
      </c>
      <c r="C261" s="231"/>
      <c r="D261" s="209"/>
      <c r="E261" s="310">
        <v>0</v>
      </c>
      <c r="F261" s="310">
        <v>0</v>
      </c>
      <c r="G261" s="310">
        <v>0</v>
      </c>
      <c r="H261" s="225"/>
      <c r="I261" s="183"/>
      <c r="J261" s="183"/>
      <c r="K261" s="183"/>
    </row>
    <row r="262" spans="1:11" x14ac:dyDescent="0.25">
      <c r="A262" s="19"/>
      <c r="B262" s="300" t="s">
        <v>8</v>
      </c>
      <c r="C262" s="235" t="s">
        <v>9</v>
      </c>
      <c r="D262" s="274"/>
      <c r="E262" s="187">
        <v>8</v>
      </c>
      <c r="F262" s="187">
        <v>8</v>
      </c>
      <c r="G262" s="187">
        <v>8</v>
      </c>
      <c r="I262" s="183"/>
      <c r="J262" s="183"/>
      <c r="K262" s="183"/>
    </row>
    <row r="263" spans="1:11" x14ac:dyDescent="0.25">
      <c r="A263" s="19"/>
      <c r="B263" s="192" t="s">
        <v>10</v>
      </c>
      <c r="C263" s="239" t="s">
        <v>11</v>
      </c>
      <c r="D263" s="191"/>
      <c r="E263" s="10">
        <v>117</v>
      </c>
      <c r="F263" s="10">
        <v>115</v>
      </c>
      <c r="G263" s="10">
        <v>116</v>
      </c>
      <c r="I263" s="188"/>
      <c r="J263" s="188"/>
      <c r="K263" s="188"/>
    </row>
    <row r="264" spans="1:11" x14ac:dyDescent="0.25">
      <c r="A264" s="19"/>
      <c r="B264" s="192"/>
      <c r="C264" s="239" t="s">
        <v>12</v>
      </c>
      <c r="D264" s="191"/>
      <c r="E264" s="10">
        <v>117</v>
      </c>
      <c r="F264" s="10">
        <v>115</v>
      </c>
      <c r="G264" s="10">
        <v>116</v>
      </c>
    </row>
    <row r="265" spans="1:11" x14ac:dyDescent="0.25">
      <c r="A265" s="19"/>
      <c r="B265" s="192" t="s">
        <v>72</v>
      </c>
      <c r="C265" s="239" t="s">
        <v>11</v>
      </c>
      <c r="D265" s="191"/>
      <c r="E265" s="10">
        <v>35.6</v>
      </c>
      <c r="F265" s="10">
        <v>35.6</v>
      </c>
      <c r="G265" s="10">
        <v>35.6</v>
      </c>
    </row>
    <row r="266" spans="1:11" x14ac:dyDescent="0.25">
      <c r="A266" s="19"/>
      <c r="B266" s="192"/>
      <c r="C266" s="239" t="s">
        <v>12</v>
      </c>
      <c r="D266" s="191"/>
      <c r="E266" s="10">
        <v>35.6</v>
      </c>
      <c r="F266" s="10">
        <v>35.6</v>
      </c>
      <c r="G266" s="10">
        <v>35.6</v>
      </c>
    </row>
    <row r="267" spans="1:11" x14ac:dyDescent="0.25">
      <c r="A267" s="19"/>
      <c r="B267" s="192" t="s">
        <v>73</v>
      </c>
      <c r="C267" s="239" t="s">
        <v>11</v>
      </c>
      <c r="D267" s="191"/>
      <c r="E267" s="10">
        <v>10.3</v>
      </c>
      <c r="F267" s="10">
        <v>10.3</v>
      </c>
      <c r="G267" s="10">
        <v>10.3</v>
      </c>
    </row>
    <row r="268" spans="1:11" ht="15.75" thickBot="1" x14ac:dyDescent="0.3">
      <c r="A268" s="19"/>
      <c r="B268" s="240"/>
      <c r="C268" s="241" t="s">
        <v>12</v>
      </c>
      <c r="D268" s="203"/>
      <c r="E268" s="204">
        <v>10.3</v>
      </c>
      <c r="F268" s="204">
        <v>10.3</v>
      </c>
      <c r="G268" s="204">
        <v>10.3</v>
      </c>
    </row>
    <row r="269" spans="1:11" ht="15.75" customHeight="1" thickBot="1" x14ac:dyDescent="0.3">
      <c r="A269" s="11"/>
      <c r="B269" s="208" t="s">
        <v>128</v>
      </c>
      <c r="C269" s="231" t="s">
        <v>55</v>
      </c>
      <c r="D269" s="231"/>
      <c r="E269" s="309">
        <v>0</v>
      </c>
      <c r="F269" s="309">
        <v>0</v>
      </c>
      <c r="G269" s="309">
        <v>0</v>
      </c>
      <c r="I269" s="650" t="s">
        <v>136</v>
      </c>
      <c r="J269" s="651"/>
      <c r="K269" s="652"/>
    </row>
    <row r="270" spans="1:11" ht="15.75" customHeight="1" thickBot="1" x14ac:dyDescent="0.3">
      <c r="A270" s="21"/>
      <c r="B270" s="237" t="s">
        <v>104</v>
      </c>
      <c r="C270" s="223"/>
      <c r="D270" s="223"/>
      <c r="E270" s="331"/>
      <c r="F270" s="331"/>
      <c r="G270" s="331"/>
      <c r="I270" s="193" t="s">
        <v>4</v>
      </c>
      <c r="J270" s="194" t="s">
        <v>5</v>
      </c>
      <c r="K270" s="195" t="s">
        <v>203</v>
      </c>
    </row>
    <row r="271" spans="1:11" ht="15.75" customHeight="1" x14ac:dyDescent="0.25">
      <c r="A271" s="19"/>
      <c r="B271" s="239" t="s">
        <v>21</v>
      </c>
      <c r="C271" s="227" t="s">
        <v>55</v>
      </c>
      <c r="D271" s="191">
        <v>30</v>
      </c>
      <c r="E271" s="303">
        <v>48.41</v>
      </c>
      <c r="F271" s="303">
        <v>60.98</v>
      </c>
      <c r="G271" s="303">
        <v>56.85</v>
      </c>
      <c r="I271" s="248">
        <v>0.75</v>
      </c>
      <c r="J271" s="249">
        <v>0.95</v>
      </c>
      <c r="K271" s="250">
        <v>0.89</v>
      </c>
    </row>
    <row r="272" spans="1:11" ht="15.75" customHeight="1" x14ac:dyDescent="0.25">
      <c r="A272" s="19"/>
      <c r="B272" s="239" t="s">
        <v>22</v>
      </c>
      <c r="C272" s="227" t="s">
        <v>55</v>
      </c>
      <c r="D272" s="191">
        <v>15</v>
      </c>
      <c r="E272" s="10">
        <v>10.16</v>
      </c>
      <c r="F272" s="10">
        <v>11.3</v>
      </c>
      <c r="G272" s="10">
        <v>9.65</v>
      </c>
      <c r="I272" s="199">
        <v>0.16</v>
      </c>
      <c r="J272" s="200">
        <v>0.18</v>
      </c>
      <c r="K272" s="201">
        <v>0.15</v>
      </c>
    </row>
    <row r="273" spans="1:11" ht="15.75" customHeight="1" x14ac:dyDescent="0.25">
      <c r="A273" s="19"/>
      <c r="B273" s="239" t="s">
        <v>20</v>
      </c>
      <c r="C273" s="227" t="s">
        <v>55</v>
      </c>
      <c r="D273" s="191">
        <v>15</v>
      </c>
      <c r="E273" s="10">
        <v>3.41</v>
      </c>
      <c r="F273" s="10">
        <v>2.5299999999999998</v>
      </c>
      <c r="G273" s="10">
        <v>1.49</v>
      </c>
      <c r="I273" s="199">
        <v>0.05</v>
      </c>
      <c r="J273" s="200">
        <v>0.04</v>
      </c>
      <c r="K273" s="201">
        <v>0.02</v>
      </c>
    </row>
    <row r="274" spans="1:11" ht="15.75" customHeight="1" x14ac:dyDescent="0.25">
      <c r="A274" s="19"/>
      <c r="B274" s="239" t="s">
        <v>37</v>
      </c>
      <c r="C274" s="227" t="s">
        <v>55</v>
      </c>
      <c r="D274" s="191">
        <v>40</v>
      </c>
      <c r="E274" s="10">
        <v>3.12</v>
      </c>
      <c r="F274" s="10">
        <v>2.16</v>
      </c>
      <c r="G274" s="10">
        <v>1.1499999999999999</v>
      </c>
      <c r="I274" s="199">
        <v>0.05</v>
      </c>
      <c r="J274" s="200">
        <v>0.03</v>
      </c>
      <c r="K274" s="201">
        <v>0.02</v>
      </c>
    </row>
    <row r="275" spans="1:11" ht="15.75" customHeight="1" thickBot="1" x14ac:dyDescent="0.3">
      <c r="A275" s="19"/>
      <c r="B275" s="241" t="s">
        <v>35</v>
      </c>
      <c r="C275" s="229" t="s">
        <v>55</v>
      </c>
      <c r="D275" s="203">
        <v>30</v>
      </c>
      <c r="E275" s="204">
        <v>6.77</v>
      </c>
      <c r="F275" s="204">
        <v>6.9</v>
      </c>
      <c r="G275" s="204">
        <v>6.56</v>
      </c>
      <c r="I275" s="304">
        <v>0.11</v>
      </c>
      <c r="J275" s="305">
        <v>0.11</v>
      </c>
      <c r="K275" s="306">
        <v>0.1</v>
      </c>
    </row>
    <row r="276" spans="1:11" ht="15.75" customHeight="1" thickBot="1" x14ac:dyDescent="0.3">
      <c r="A276" s="5"/>
      <c r="B276" s="242" t="s">
        <v>100</v>
      </c>
      <c r="C276" s="332"/>
      <c r="D276" s="332"/>
      <c r="E276" s="333">
        <v>71.87</v>
      </c>
      <c r="F276" s="333">
        <v>83.87</v>
      </c>
      <c r="G276" s="333">
        <v>75.7</v>
      </c>
      <c r="I276" s="211">
        <v>1.1200000000000001</v>
      </c>
      <c r="J276" s="212">
        <v>1.31</v>
      </c>
      <c r="K276" s="213">
        <v>1.18</v>
      </c>
    </row>
    <row r="277" spans="1:11" ht="15.75" customHeight="1" thickBot="1" x14ac:dyDescent="0.3">
      <c r="A277" s="21"/>
      <c r="B277" s="234" t="s">
        <v>105</v>
      </c>
      <c r="C277" s="235"/>
      <c r="D277" s="235"/>
      <c r="E277" s="334"/>
      <c r="F277" s="334"/>
      <c r="G277" s="334"/>
    </row>
    <row r="278" spans="1:11" ht="15.75" customHeight="1" x14ac:dyDescent="0.25">
      <c r="A278" s="19"/>
      <c r="B278" s="239" t="s">
        <v>26</v>
      </c>
      <c r="C278" s="227" t="s">
        <v>55</v>
      </c>
      <c r="D278" s="335"/>
      <c r="E278" s="303">
        <v>0</v>
      </c>
      <c r="F278" s="303">
        <v>0</v>
      </c>
      <c r="G278" s="303">
        <v>0</v>
      </c>
      <c r="I278" s="248">
        <v>0</v>
      </c>
      <c r="J278" s="249">
        <v>0</v>
      </c>
      <c r="K278" s="250">
        <v>0</v>
      </c>
    </row>
    <row r="279" spans="1:11" ht="15.75" customHeight="1" x14ac:dyDescent="0.25">
      <c r="A279" s="19"/>
      <c r="B279" s="239" t="s">
        <v>27</v>
      </c>
      <c r="C279" s="227" t="s">
        <v>55</v>
      </c>
      <c r="D279" s="191">
        <v>30</v>
      </c>
      <c r="E279" s="10">
        <v>29.4</v>
      </c>
      <c r="F279" s="10">
        <v>37.58</v>
      </c>
      <c r="G279" s="10">
        <v>35.090000000000003</v>
      </c>
      <c r="I279" s="199">
        <v>0.46</v>
      </c>
      <c r="J279" s="200">
        <v>0.59</v>
      </c>
      <c r="K279" s="201">
        <v>0.55000000000000004</v>
      </c>
    </row>
    <row r="280" spans="1:11" ht="15.75" customHeight="1" x14ac:dyDescent="0.25">
      <c r="A280" s="19"/>
      <c r="B280" s="239" t="s">
        <v>24</v>
      </c>
      <c r="C280" s="227" t="s">
        <v>55</v>
      </c>
      <c r="D280" s="191">
        <v>30</v>
      </c>
      <c r="E280" s="10">
        <v>25.77</v>
      </c>
      <c r="F280" s="10">
        <v>32.869999999999997</v>
      </c>
      <c r="G280" s="10">
        <v>30.71</v>
      </c>
      <c r="I280" s="199">
        <v>0.4</v>
      </c>
      <c r="J280" s="200">
        <v>0.51</v>
      </c>
      <c r="K280" s="201">
        <v>0.48</v>
      </c>
    </row>
    <row r="281" spans="1:11" ht="15.75" customHeight="1" x14ac:dyDescent="0.25">
      <c r="A281" s="19"/>
      <c r="B281" s="239" t="s">
        <v>28</v>
      </c>
      <c r="C281" s="227" t="s">
        <v>55</v>
      </c>
      <c r="D281" s="191">
        <v>30</v>
      </c>
      <c r="E281" s="10">
        <v>9.9</v>
      </c>
      <c r="F281" s="10">
        <v>11.26</v>
      </c>
      <c r="G281" s="10">
        <v>10.54</v>
      </c>
      <c r="I281" s="199">
        <v>0.15</v>
      </c>
      <c r="J281" s="200">
        <v>0.18</v>
      </c>
      <c r="K281" s="201">
        <v>0.16</v>
      </c>
    </row>
    <row r="282" spans="1:11" ht="15.75" customHeight="1" x14ac:dyDescent="0.25">
      <c r="A282" s="19"/>
      <c r="B282" s="239" t="s">
        <v>38</v>
      </c>
      <c r="C282" s="227" t="s">
        <v>55</v>
      </c>
      <c r="D282" s="191">
        <v>20</v>
      </c>
      <c r="E282" s="10">
        <v>8.4700000000000006</v>
      </c>
      <c r="F282" s="10">
        <v>9.4</v>
      </c>
      <c r="G282" s="10">
        <v>9.81</v>
      </c>
      <c r="I282" s="199">
        <v>0.13</v>
      </c>
      <c r="J282" s="200">
        <v>0.15</v>
      </c>
      <c r="K282" s="201">
        <v>0.15</v>
      </c>
    </row>
    <row r="283" spans="1:11" ht="15.75" customHeight="1" x14ac:dyDescent="0.25">
      <c r="A283" s="19"/>
      <c r="B283" s="239" t="s">
        <v>33</v>
      </c>
      <c r="C283" s="227" t="s">
        <v>55</v>
      </c>
      <c r="D283" s="191">
        <v>60</v>
      </c>
      <c r="E283" s="10">
        <v>18.91</v>
      </c>
      <c r="F283" s="10">
        <v>22.96</v>
      </c>
      <c r="G283" s="10">
        <v>22.42</v>
      </c>
      <c r="I283" s="199">
        <v>0.28999999999999998</v>
      </c>
      <c r="J283" s="200">
        <v>0.36</v>
      </c>
      <c r="K283" s="201">
        <v>0.35</v>
      </c>
    </row>
    <row r="284" spans="1:11" ht="15.75" customHeight="1" thickBot="1" x14ac:dyDescent="0.3">
      <c r="A284" s="19"/>
      <c r="B284" s="241" t="s">
        <v>36</v>
      </c>
      <c r="C284" s="229" t="s">
        <v>55</v>
      </c>
      <c r="D284" s="203">
        <v>15</v>
      </c>
      <c r="E284" s="10">
        <v>39.65</v>
      </c>
      <c r="F284" s="10">
        <v>50.9</v>
      </c>
      <c r="G284" s="10">
        <v>48.48</v>
      </c>
      <c r="I284" s="304">
        <v>0.62</v>
      </c>
      <c r="J284" s="305">
        <v>0.79</v>
      </c>
      <c r="K284" s="306">
        <v>0.76</v>
      </c>
    </row>
    <row r="285" spans="1:11" ht="15.75" customHeight="1" thickBot="1" x14ac:dyDescent="0.3">
      <c r="A285" s="19"/>
      <c r="B285" s="336"/>
      <c r="C285" s="329"/>
      <c r="D285" s="337"/>
      <c r="E285" s="338"/>
      <c r="F285" s="338"/>
      <c r="G285" s="338"/>
      <c r="I285" s="188"/>
      <c r="J285" s="188"/>
      <c r="K285" s="188"/>
    </row>
    <row r="286" spans="1:11" ht="15.75" customHeight="1" thickBot="1" x14ac:dyDescent="0.3">
      <c r="A286" s="5"/>
      <c r="B286" s="242" t="s">
        <v>100</v>
      </c>
      <c r="C286" s="332"/>
      <c r="D286" s="332"/>
      <c r="E286" s="308">
        <v>132.1</v>
      </c>
      <c r="F286" s="308">
        <v>164.97</v>
      </c>
      <c r="G286" s="308">
        <v>157.05000000000001</v>
      </c>
      <c r="I286" s="211">
        <v>2.0499999999999998</v>
      </c>
      <c r="J286" s="212">
        <v>2.58</v>
      </c>
      <c r="K286" s="213">
        <v>2.4500000000000002</v>
      </c>
    </row>
    <row r="287" spans="1:11" ht="15.75" customHeight="1" thickBot="1" x14ac:dyDescent="0.3">
      <c r="A287" s="5"/>
      <c r="B287" s="242" t="s">
        <v>102</v>
      </c>
      <c r="C287" s="332"/>
      <c r="D287" s="332"/>
      <c r="E287" s="308">
        <v>203.97</v>
      </c>
      <c r="F287" s="308">
        <v>248.84</v>
      </c>
      <c r="G287" s="308">
        <v>232.75</v>
      </c>
      <c r="I287" s="211">
        <v>3.17</v>
      </c>
      <c r="J287" s="212">
        <v>3.89</v>
      </c>
      <c r="K287" s="213">
        <v>3.63</v>
      </c>
    </row>
    <row r="288" spans="1:11" ht="15.75" customHeight="1" thickBot="1" x14ac:dyDescent="0.3">
      <c r="A288" s="11"/>
      <c r="B288" s="269" t="s">
        <v>91</v>
      </c>
      <c r="C288" s="270" t="s">
        <v>55</v>
      </c>
      <c r="D288" s="270"/>
      <c r="E288" s="309">
        <v>0</v>
      </c>
      <c r="F288" s="309">
        <v>0</v>
      </c>
      <c r="G288" s="309">
        <v>0</v>
      </c>
    </row>
    <row r="289" spans="1:11" ht="15.75" thickBot="1" x14ac:dyDescent="0.3">
      <c r="A289" s="19"/>
      <c r="B289" s="217" t="s">
        <v>148</v>
      </c>
      <c r="C289" s="218"/>
      <c r="D289" s="219"/>
      <c r="E289" s="219"/>
      <c r="F289" s="219"/>
      <c r="G289" s="220"/>
      <c r="I289" s="183"/>
      <c r="J289" s="183"/>
      <c r="K289" s="183"/>
    </row>
    <row r="290" spans="1:11" x14ac:dyDescent="0.25">
      <c r="A290" s="19"/>
      <c r="C290" s="177"/>
      <c r="D290" s="177"/>
      <c r="E290" s="178"/>
      <c r="F290" s="172"/>
      <c r="G290" s="172"/>
    </row>
    <row r="291" spans="1:11" ht="15.75" thickBot="1" x14ac:dyDescent="0.3">
      <c r="A291" s="19"/>
      <c r="B291" s="179" t="s">
        <v>174</v>
      </c>
      <c r="C291" s="177"/>
      <c r="D291" s="177"/>
      <c r="E291" s="178"/>
      <c r="F291" s="172"/>
      <c r="G291" s="172"/>
    </row>
    <row r="292" spans="1:11" ht="16.5" customHeight="1" thickBot="1" x14ac:dyDescent="0.3">
      <c r="A292" s="19"/>
      <c r="B292" s="658" t="s">
        <v>85</v>
      </c>
      <c r="C292" s="180" t="s">
        <v>1</v>
      </c>
      <c r="D292" s="657" t="s">
        <v>134</v>
      </c>
      <c r="E292" s="662" t="s">
        <v>299</v>
      </c>
      <c r="F292" s="663"/>
      <c r="G292" s="664"/>
    </row>
    <row r="293" spans="1:11" ht="15.75" thickBot="1" x14ac:dyDescent="0.3">
      <c r="A293" s="19"/>
      <c r="B293" s="659"/>
      <c r="C293" s="181" t="s">
        <v>2</v>
      </c>
      <c r="D293" s="657"/>
      <c r="E293" s="653" t="s">
        <v>111</v>
      </c>
      <c r="F293" s="656" t="s">
        <v>5</v>
      </c>
      <c r="G293" s="654" t="s">
        <v>203</v>
      </c>
    </row>
    <row r="294" spans="1:11" ht="15.75" thickBot="1" x14ac:dyDescent="0.3">
      <c r="A294" s="19"/>
      <c r="B294" s="660"/>
      <c r="C294" s="182" t="s">
        <v>3</v>
      </c>
      <c r="D294" s="657"/>
      <c r="E294" s="653"/>
      <c r="F294" s="656"/>
      <c r="G294" s="655"/>
      <c r="I294" s="183"/>
      <c r="J294" s="183"/>
      <c r="K294" s="183"/>
    </row>
    <row r="295" spans="1:11" x14ac:dyDescent="0.25">
      <c r="A295" s="19"/>
      <c r="B295" s="184" t="s">
        <v>246</v>
      </c>
      <c r="C295" s="223" t="s">
        <v>16</v>
      </c>
      <c r="D295" s="339">
        <v>60</v>
      </c>
      <c r="E295" s="187">
        <v>-44.7</v>
      </c>
      <c r="F295" s="187">
        <v>-24.35</v>
      </c>
      <c r="G295" s="187">
        <v>-4.21</v>
      </c>
      <c r="H295" s="176"/>
      <c r="I295" s="188"/>
      <c r="J295" s="188"/>
      <c r="K295" s="188"/>
    </row>
    <row r="296" spans="1:11" x14ac:dyDescent="0.25">
      <c r="A296" s="19"/>
      <c r="B296" s="189" t="s">
        <v>247</v>
      </c>
      <c r="C296" s="227" t="s">
        <v>16</v>
      </c>
      <c r="D296" s="324">
        <v>60</v>
      </c>
      <c r="E296" s="10">
        <v>47.94</v>
      </c>
      <c r="F296" s="10">
        <v>28.61</v>
      </c>
      <c r="G296" s="10">
        <v>8.17</v>
      </c>
      <c r="H296" s="176"/>
      <c r="I296" s="188"/>
      <c r="J296" s="188"/>
      <c r="K296" s="188"/>
    </row>
    <row r="297" spans="1:11" ht="15.75" customHeight="1" x14ac:dyDescent="0.25">
      <c r="A297" s="19"/>
      <c r="B297" s="189" t="s">
        <v>248</v>
      </c>
      <c r="C297" s="227" t="s">
        <v>16</v>
      </c>
      <c r="D297" s="324"/>
      <c r="E297" s="10">
        <v>3.43</v>
      </c>
      <c r="F297" s="10">
        <v>4.46</v>
      </c>
      <c r="G297" s="10">
        <v>4.1500000000000004</v>
      </c>
      <c r="I297" s="188"/>
      <c r="J297" s="188"/>
      <c r="K297" s="188"/>
    </row>
    <row r="298" spans="1:11" x14ac:dyDescent="0.25">
      <c r="A298" s="19"/>
      <c r="B298" s="192" t="s">
        <v>69</v>
      </c>
      <c r="C298" s="227" t="s">
        <v>16</v>
      </c>
      <c r="D298" s="324"/>
      <c r="E298" s="10">
        <v>7.61</v>
      </c>
      <c r="F298" s="10">
        <v>9.89</v>
      </c>
      <c r="G298" s="10">
        <v>9.18</v>
      </c>
      <c r="I298" s="188"/>
      <c r="J298" s="188"/>
      <c r="K298" s="188"/>
    </row>
    <row r="299" spans="1:11" x14ac:dyDescent="0.25">
      <c r="A299" s="19"/>
      <c r="B299" s="192" t="s">
        <v>70</v>
      </c>
      <c r="C299" s="227" t="s">
        <v>16</v>
      </c>
      <c r="D299" s="324"/>
      <c r="E299" s="10">
        <v>4.6900000000000004</v>
      </c>
      <c r="F299" s="10">
        <v>6.1</v>
      </c>
      <c r="G299" s="10">
        <v>5.67</v>
      </c>
      <c r="I299" s="188"/>
      <c r="J299" s="188"/>
      <c r="K299" s="188"/>
    </row>
    <row r="300" spans="1:11" x14ac:dyDescent="0.25">
      <c r="A300" s="19"/>
      <c r="B300" s="190" t="s">
        <v>8</v>
      </c>
      <c r="C300" s="227" t="s">
        <v>7</v>
      </c>
      <c r="D300" s="324"/>
      <c r="E300" s="10">
        <v>4</v>
      </c>
      <c r="F300" s="10">
        <v>4</v>
      </c>
      <c r="G300" s="10">
        <v>4</v>
      </c>
      <c r="I300" s="188"/>
      <c r="J300" s="188"/>
      <c r="K300" s="188"/>
    </row>
    <row r="301" spans="1:11" x14ac:dyDescent="0.25">
      <c r="A301" s="19"/>
      <c r="B301" s="192" t="s">
        <v>71</v>
      </c>
      <c r="C301" s="227" t="s">
        <v>16</v>
      </c>
      <c r="D301" s="324"/>
      <c r="E301" s="10">
        <v>17.489999999999998</v>
      </c>
      <c r="F301" s="10">
        <v>22.83</v>
      </c>
      <c r="G301" s="10">
        <v>21.21</v>
      </c>
      <c r="I301" s="188"/>
      <c r="J301" s="188"/>
      <c r="K301" s="188"/>
    </row>
    <row r="302" spans="1:11" x14ac:dyDescent="0.25">
      <c r="A302" s="19"/>
      <c r="B302" s="192" t="s">
        <v>70</v>
      </c>
      <c r="C302" s="227" t="s">
        <v>16</v>
      </c>
      <c r="D302" s="324"/>
      <c r="E302" s="10">
        <v>5.13</v>
      </c>
      <c r="F302" s="10">
        <v>6.7</v>
      </c>
      <c r="G302" s="10">
        <v>6.22</v>
      </c>
      <c r="I302" s="188"/>
      <c r="J302" s="188"/>
      <c r="K302" s="188"/>
    </row>
    <row r="303" spans="1:11" x14ac:dyDescent="0.25">
      <c r="A303" s="19"/>
      <c r="B303" s="190" t="s">
        <v>8</v>
      </c>
      <c r="C303" s="227" t="s">
        <v>9</v>
      </c>
      <c r="D303" s="324"/>
      <c r="E303" s="10">
        <v>3</v>
      </c>
      <c r="F303" s="10">
        <v>3</v>
      </c>
      <c r="G303" s="10">
        <v>3</v>
      </c>
      <c r="I303" s="188"/>
      <c r="J303" s="188"/>
      <c r="K303" s="188"/>
    </row>
    <row r="304" spans="1:11" x14ac:dyDescent="0.25">
      <c r="A304" s="19"/>
      <c r="B304" s="192" t="s">
        <v>10</v>
      </c>
      <c r="C304" s="239" t="s">
        <v>11</v>
      </c>
      <c r="D304" s="324"/>
      <c r="E304" s="10">
        <v>118</v>
      </c>
      <c r="F304" s="10">
        <v>117</v>
      </c>
      <c r="G304" s="10">
        <v>117</v>
      </c>
      <c r="I304" s="183"/>
      <c r="J304" s="183"/>
      <c r="K304" s="183"/>
    </row>
    <row r="305" spans="1:11" x14ac:dyDescent="0.25">
      <c r="A305" s="19"/>
      <c r="B305" s="192"/>
      <c r="C305" s="239" t="s">
        <v>12</v>
      </c>
      <c r="D305" s="191"/>
      <c r="E305" s="10">
        <v>118</v>
      </c>
      <c r="F305" s="10">
        <v>117</v>
      </c>
      <c r="G305" s="10">
        <v>117</v>
      </c>
      <c r="I305" s="188"/>
      <c r="J305" s="188"/>
      <c r="K305" s="188"/>
    </row>
    <row r="306" spans="1:11" x14ac:dyDescent="0.25">
      <c r="A306" s="19"/>
      <c r="B306" s="192" t="s">
        <v>72</v>
      </c>
      <c r="C306" s="239" t="s">
        <v>11</v>
      </c>
      <c r="D306" s="191"/>
      <c r="E306" s="10">
        <v>35.5</v>
      </c>
      <c r="F306" s="10">
        <v>35.5</v>
      </c>
      <c r="G306" s="10">
        <v>35.5</v>
      </c>
      <c r="I306" s="188"/>
      <c r="J306" s="188"/>
      <c r="K306" s="188"/>
    </row>
    <row r="307" spans="1:11" x14ac:dyDescent="0.25">
      <c r="A307" s="19"/>
      <c r="B307" s="192"/>
      <c r="C307" s="239" t="s">
        <v>12</v>
      </c>
      <c r="D307" s="191"/>
      <c r="E307" s="10">
        <v>35.5</v>
      </c>
      <c r="F307" s="10">
        <v>35.5</v>
      </c>
      <c r="G307" s="10">
        <v>35.5</v>
      </c>
    </row>
    <row r="308" spans="1:11" ht="15.75" thickBot="1" x14ac:dyDescent="0.3">
      <c r="A308" s="19"/>
      <c r="B308" s="192" t="s">
        <v>73</v>
      </c>
      <c r="C308" s="239" t="s">
        <v>11</v>
      </c>
      <c r="D308" s="191"/>
      <c r="E308" s="10">
        <v>10.4</v>
      </c>
      <c r="F308" s="10">
        <v>10.4</v>
      </c>
      <c r="G308" s="10">
        <v>10.4</v>
      </c>
    </row>
    <row r="309" spans="1:11" ht="15.75" thickBot="1" x14ac:dyDescent="0.3">
      <c r="A309" s="19"/>
      <c r="B309" s="192"/>
      <c r="C309" s="239" t="s">
        <v>12</v>
      </c>
      <c r="D309" s="191"/>
      <c r="E309" s="10">
        <v>10.4</v>
      </c>
      <c r="F309" s="10">
        <v>10.4</v>
      </c>
      <c r="G309" s="10">
        <v>10.4</v>
      </c>
      <c r="I309" s="650" t="s">
        <v>136</v>
      </c>
      <c r="J309" s="651"/>
      <c r="K309" s="652"/>
    </row>
    <row r="310" spans="1:11" ht="15.75" thickBot="1" x14ac:dyDescent="0.3">
      <c r="A310" s="19"/>
      <c r="B310" s="192" t="s">
        <v>104</v>
      </c>
      <c r="C310" s="239"/>
      <c r="D310" s="228"/>
      <c r="E310" s="340"/>
      <c r="F310" s="341"/>
      <c r="G310" s="342"/>
      <c r="I310" s="193" t="s">
        <v>4</v>
      </c>
      <c r="J310" s="194" t="s">
        <v>5</v>
      </c>
      <c r="K310" s="195" t="s">
        <v>203</v>
      </c>
    </row>
    <row r="311" spans="1:11" x14ac:dyDescent="0.25">
      <c r="A311" s="19"/>
      <c r="B311" s="239" t="s">
        <v>21</v>
      </c>
      <c r="C311" s="239" t="s">
        <v>55</v>
      </c>
      <c r="D311" s="191">
        <v>20</v>
      </c>
      <c r="E311" s="303">
        <v>0.12</v>
      </c>
      <c r="F311" s="303">
        <v>0.16</v>
      </c>
      <c r="G311" s="303">
        <v>0.15</v>
      </c>
      <c r="I311" s="248">
        <v>0</v>
      </c>
      <c r="J311" s="249">
        <v>0</v>
      </c>
      <c r="K311" s="250">
        <v>0</v>
      </c>
    </row>
    <row r="312" spans="1:11" x14ac:dyDescent="0.25">
      <c r="A312" s="19"/>
      <c r="B312" s="239" t="s">
        <v>22</v>
      </c>
      <c r="C312" s="239" t="s">
        <v>55</v>
      </c>
      <c r="D312" s="191">
        <v>20</v>
      </c>
      <c r="E312" s="10">
        <v>6.84</v>
      </c>
      <c r="F312" s="10">
        <v>8.8800000000000008</v>
      </c>
      <c r="G312" s="10">
        <v>8.26</v>
      </c>
      <c r="I312" s="199">
        <v>0.11</v>
      </c>
      <c r="J312" s="200">
        <v>0.14000000000000001</v>
      </c>
      <c r="K312" s="201">
        <v>0.13</v>
      </c>
    </row>
    <row r="313" spans="1:11" x14ac:dyDescent="0.25">
      <c r="A313" s="19"/>
      <c r="B313" s="239" t="s">
        <v>25</v>
      </c>
      <c r="C313" s="239" t="s">
        <v>55</v>
      </c>
      <c r="D313" s="191">
        <v>30</v>
      </c>
      <c r="E313" s="10">
        <v>0</v>
      </c>
      <c r="F313" s="10">
        <v>0</v>
      </c>
      <c r="G313" s="10">
        <v>0</v>
      </c>
      <c r="I313" s="199">
        <v>0</v>
      </c>
      <c r="J313" s="200">
        <v>0</v>
      </c>
      <c r="K313" s="201">
        <v>0</v>
      </c>
    </row>
    <row r="314" spans="1:11" ht="15.75" thickBot="1" x14ac:dyDescent="0.3">
      <c r="A314" s="19"/>
      <c r="B314" s="241" t="s">
        <v>26</v>
      </c>
      <c r="C314" s="241" t="s">
        <v>55</v>
      </c>
      <c r="D314" s="203">
        <v>20</v>
      </c>
      <c r="E314" s="204">
        <v>0.65</v>
      </c>
      <c r="F314" s="204">
        <v>0.84</v>
      </c>
      <c r="G314" s="204">
        <v>0.78</v>
      </c>
      <c r="I314" s="304">
        <v>0.01</v>
      </c>
      <c r="J314" s="305">
        <v>0.01</v>
      </c>
      <c r="K314" s="306">
        <v>0.01</v>
      </c>
    </row>
    <row r="315" spans="1:11" ht="15.75" thickBot="1" x14ac:dyDescent="0.3">
      <c r="A315" s="5"/>
      <c r="B315" s="242" t="s">
        <v>100</v>
      </c>
      <c r="C315" s="242" t="s">
        <v>55</v>
      </c>
      <c r="D315" s="326"/>
      <c r="E315" s="343">
        <v>7.6</v>
      </c>
      <c r="F315" s="343">
        <v>9.9</v>
      </c>
      <c r="G315" s="343">
        <v>9.1999999999999993</v>
      </c>
      <c r="I315" s="211">
        <v>0.12</v>
      </c>
      <c r="J315" s="212">
        <v>0.15</v>
      </c>
      <c r="K315" s="213">
        <v>0.14000000000000001</v>
      </c>
    </row>
    <row r="316" spans="1:11" ht="15.75" thickBot="1" x14ac:dyDescent="0.3">
      <c r="A316" s="19"/>
      <c r="B316" s="234" t="s">
        <v>105</v>
      </c>
      <c r="C316" s="247"/>
      <c r="D316" s="236"/>
      <c r="E316" s="344"/>
      <c r="F316" s="344"/>
      <c r="G316" s="344"/>
    </row>
    <row r="317" spans="1:11" x14ac:dyDescent="0.25">
      <c r="A317" s="19"/>
      <c r="B317" s="239" t="s">
        <v>23</v>
      </c>
      <c r="C317" s="239" t="s">
        <v>55</v>
      </c>
      <c r="D317" s="191">
        <v>20</v>
      </c>
      <c r="E317" s="303">
        <v>4.7699999999999996</v>
      </c>
      <c r="F317" s="303">
        <v>6.2</v>
      </c>
      <c r="G317" s="303">
        <v>5.77</v>
      </c>
      <c r="I317" s="248">
        <v>0.08</v>
      </c>
      <c r="J317" s="249">
        <v>0.1</v>
      </c>
      <c r="K317" s="250">
        <v>0.09</v>
      </c>
    </row>
    <row r="318" spans="1:11" x14ac:dyDescent="0.25">
      <c r="A318" s="19"/>
      <c r="B318" s="239" t="s">
        <v>20</v>
      </c>
      <c r="C318" s="239" t="s">
        <v>55</v>
      </c>
      <c r="D318" s="191">
        <v>20</v>
      </c>
      <c r="E318" s="10">
        <v>0.28000000000000003</v>
      </c>
      <c r="F318" s="10">
        <v>0.36</v>
      </c>
      <c r="G318" s="10">
        <v>0.33</v>
      </c>
      <c r="I318" s="199">
        <v>0</v>
      </c>
      <c r="J318" s="200">
        <v>0.01</v>
      </c>
      <c r="K318" s="201">
        <v>0.01</v>
      </c>
    </row>
    <row r="319" spans="1:11" x14ac:dyDescent="0.25">
      <c r="A319" s="19"/>
      <c r="B319" s="239" t="s">
        <v>27</v>
      </c>
      <c r="C319" s="239" t="s">
        <v>55</v>
      </c>
      <c r="D319" s="191">
        <v>20</v>
      </c>
      <c r="E319" s="10">
        <v>0.02</v>
      </c>
      <c r="F319" s="10">
        <v>0.03</v>
      </c>
      <c r="G319" s="10">
        <v>0.03</v>
      </c>
      <c r="I319" s="199">
        <v>0</v>
      </c>
      <c r="J319" s="200">
        <v>0</v>
      </c>
      <c r="K319" s="201">
        <v>0</v>
      </c>
    </row>
    <row r="320" spans="1:11" x14ac:dyDescent="0.25">
      <c r="A320" s="19"/>
      <c r="B320" s="239" t="s">
        <v>24</v>
      </c>
      <c r="C320" s="239" t="s">
        <v>55</v>
      </c>
      <c r="D320" s="191">
        <v>20</v>
      </c>
      <c r="E320" s="10">
        <v>0.43</v>
      </c>
      <c r="F320" s="10">
        <v>0.56000000000000005</v>
      </c>
      <c r="G320" s="10">
        <v>0.52</v>
      </c>
      <c r="I320" s="199">
        <v>0.01</v>
      </c>
      <c r="J320" s="200">
        <v>0.01</v>
      </c>
      <c r="K320" s="201">
        <v>0.01</v>
      </c>
    </row>
    <row r="321" spans="1:11" x14ac:dyDescent="0.25">
      <c r="A321" s="19"/>
      <c r="B321" s="239" t="s">
        <v>28</v>
      </c>
      <c r="C321" s="239" t="s">
        <v>55</v>
      </c>
      <c r="D321" s="191">
        <v>30</v>
      </c>
      <c r="E321" s="10">
        <v>0.09</v>
      </c>
      <c r="F321" s="10">
        <v>0.12</v>
      </c>
      <c r="G321" s="10">
        <v>0.11</v>
      </c>
      <c r="I321" s="199">
        <v>0</v>
      </c>
      <c r="J321" s="200">
        <v>0</v>
      </c>
      <c r="K321" s="201">
        <v>0</v>
      </c>
    </row>
    <row r="322" spans="1:11" x14ac:dyDescent="0.25">
      <c r="A322" s="19"/>
      <c r="B322" s="239" t="s">
        <v>38</v>
      </c>
      <c r="C322" s="239" t="s">
        <v>55</v>
      </c>
      <c r="D322" s="191">
        <v>30</v>
      </c>
      <c r="E322" s="10">
        <v>9.42</v>
      </c>
      <c r="F322" s="10">
        <v>12.24</v>
      </c>
      <c r="G322" s="10">
        <v>11.38</v>
      </c>
      <c r="I322" s="199">
        <v>0.15</v>
      </c>
      <c r="J322" s="200">
        <v>0.19</v>
      </c>
      <c r="K322" s="201">
        <v>0.18</v>
      </c>
    </row>
    <row r="323" spans="1:11" ht="15.75" thickBot="1" x14ac:dyDescent="0.3">
      <c r="A323" s="19"/>
      <c r="B323" s="241" t="s">
        <v>33</v>
      </c>
      <c r="C323" s="241" t="s">
        <v>55</v>
      </c>
      <c r="D323" s="203">
        <v>20</v>
      </c>
      <c r="E323" s="204">
        <v>2.4900000000000002</v>
      </c>
      <c r="F323" s="204">
        <v>3.24</v>
      </c>
      <c r="G323" s="204">
        <v>3.01</v>
      </c>
      <c r="I323" s="304">
        <v>0.04</v>
      </c>
      <c r="J323" s="305">
        <v>0.05</v>
      </c>
      <c r="K323" s="306">
        <v>0.05</v>
      </c>
    </row>
    <row r="324" spans="1:11" ht="15.75" thickBot="1" x14ac:dyDescent="0.3">
      <c r="A324" s="5"/>
      <c r="B324" s="259" t="s">
        <v>100</v>
      </c>
      <c r="C324" s="259" t="s">
        <v>55</v>
      </c>
      <c r="D324" s="260"/>
      <c r="E324" s="299">
        <v>17.5</v>
      </c>
      <c r="F324" s="299">
        <v>22.8</v>
      </c>
      <c r="G324" s="299">
        <v>21.2</v>
      </c>
      <c r="I324" s="211">
        <v>0.28000000000000003</v>
      </c>
      <c r="J324" s="212">
        <v>0.36</v>
      </c>
      <c r="K324" s="213">
        <v>0.34</v>
      </c>
    </row>
    <row r="325" spans="1:11" ht="15.75" thickBot="1" x14ac:dyDescent="0.3">
      <c r="A325" s="5"/>
      <c r="B325" s="242" t="s">
        <v>102</v>
      </c>
      <c r="C325" s="242" t="s">
        <v>55</v>
      </c>
      <c r="D325" s="326"/>
      <c r="E325" s="210">
        <v>25.1</v>
      </c>
      <c r="F325" s="210">
        <v>32.700000000000003</v>
      </c>
      <c r="G325" s="210">
        <v>30.4</v>
      </c>
      <c r="I325" s="211">
        <v>0.4</v>
      </c>
      <c r="J325" s="212">
        <v>0.51</v>
      </c>
      <c r="K325" s="213">
        <v>0.48</v>
      </c>
    </row>
    <row r="326" spans="1:11" ht="15.75" thickBot="1" x14ac:dyDescent="0.3">
      <c r="A326" s="12"/>
      <c r="B326" s="269" t="s">
        <v>91</v>
      </c>
      <c r="C326" s="269" t="s">
        <v>55</v>
      </c>
      <c r="D326" s="215"/>
      <c r="E326" s="309">
        <v>0</v>
      </c>
      <c r="F326" s="309">
        <v>0</v>
      </c>
      <c r="G326" s="309">
        <v>0</v>
      </c>
    </row>
    <row r="327" spans="1:11" ht="15.75" thickBot="1" x14ac:dyDescent="0.3">
      <c r="A327" s="11"/>
      <c r="B327" s="269" t="s">
        <v>128</v>
      </c>
      <c r="C327" s="269" t="s">
        <v>55</v>
      </c>
      <c r="D327" s="215"/>
      <c r="E327" s="309">
        <v>0</v>
      </c>
      <c r="F327" s="309">
        <v>0</v>
      </c>
      <c r="G327" s="309">
        <v>0</v>
      </c>
      <c r="I327" s="183"/>
      <c r="J327" s="183"/>
      <c r="K327" s="183"/>
    </row>
    <row r="328" spans="1:11" ht="15.75" thickBot="1" x14ac:dyDescent="0.3">
      <c r="A328" s="19"/>
      <c r="B328" s="217" t="s">
        <v>148</v>
      </c>
      <c r="C328" s="218"/>
      <c r="D328" s="219"/>
      <c r="E328" s="219"/>
      <c r="F328" s="219"/>
      <c r="G328" s="220"/>
    </row>
    <row r="329" spans="1:11" x14ac:dyDescent="0.25">
      <c r="A329" s="19"/>
      <c r="C329" s="177"/>
      <c r="D329" s="177"/>
      <c r="E329" s="178"/>
      <c r="F329" s="172"/>
      <c r="G329" s="172"/>
    </row>
    <row r="330" spans="1:11" ht="15.75" thickBot="1" x14ac:dyDescent="0.3">
      <c r="A330" s="19"/>
      <c r="B330" s="179" t="s">
        <v>175</v>
      </c>
      <c r="C330" s="177"/>
      <c r="D330" s="177"/>
      <c r="E330" s="178"/>
      <c r="F330" s="172"/>
      <c r="G330" s="172"/>
    </row>
    <row r="331" spans="1:11" ht="16.5" customHeight="1" thickBot="1" x14ac:dyDescent="0.3">
      <c r="A331" s="19"/>
      <c r="B331" s="658" t="s">
        <v>85</v>
      </c>
      <c r="C331" s="180" t="s">
        <v>1</v>
      </c>
      <c r="D331" s="657" t="s">
        <v>134</v>
      </c>
      <c r="E331" s="662" t="s">
        <v>299</v>
      </c>
      <c r="F331" s="663"/>
      <c r="G331" s="664"/>
    </row>
    <row r="332" spans="1:11" ht="15.75" thickBot="1" x14ac:dyDescent="0.3">
      <c r="A332" s="19"/>
      <c r="B332" s="659"/>
      <c r="C332" s="181" t="s">
        <v>2</v>
      </c>
      <c r="D332" s="657"/>
      <c r="E332" s="653" t="s">
        <v>111</v>
      </c>
      <c r="F332" s="656" t="s">
        <v>5</v>
      </c>
      <c r="G332" s="654" t="s">
        <v>203</v>
      </c>
    </row>
    <row r="333" spans="1:11" ht="15.75" thickBot="1" x14ac:dyDescent="0.3">
      <c r="A333" s="19"/>
      <c r="B333" s="660"/>
      <c r="C333" s="182" t="s">
        <v>3</v>
      </c>
      <c r="D333" s="657"/>
      <c r="E333" s="653"/>
      <c r="F333" s="656"/>
      <c r="G333" s="655"/>
    </row>
    <row r="334" spans="1:11" x14ac:dyDescent="0.25">
      <c r="A334" s="19"/>
      <c r="B334" s="321" t="s">
        <v>41</v>
      </c>
      <c r="C334" s="223" t="s">
        <v>16</v>
      </c>
      <c r="D334" s="322"/>
      <c r="E334" s="187">
        <v>43.76</v>
      </c>
      <c r="F334" s="187">
        <v>23.24</v>
      </c>
      <c r="G334" s="187">
        <v>3.22</v>
      </c>
      <c r="H334" s="176"/>
      <c r="I334" s="188"/>
      <c r="J334" s="188"/>
      <c r="K334" s="188"/>
    </row>
    <row r="335" spans="1:11" x14ac:dyDescent="0.25">
      <c r="A335" s="19"/>
      <c r="B335" s="192" t="s">
        <v>69</v>
      </c>
      <c r="C335" s="227" t="s">
        <v>16</v>
      </c>
      <c r="D335" s="191">
        <v>30</v>
      </c>
      <c r="E335" s="10">
        <v>8.33</v>
      </c>
      <c r="F335" s="10">
        <v>10.77</v>
      </c>
      <c r="G335" s="10">
        <v>10.02</v>
      </c>
      <c r="I335" s="188"/>
      <c r="J335" s="188"/>
      <c r="K335" s="188"/>
    </row>
    <row r="336" spans="1:11" x14ac:dyDescent="0.25">
      <c r="A336" s="19"/>
      <c r="B336" s="192" t="s">
        <v>71</v>
      </c>
      <c r="C336" s="227" t="s">
        <v>16</v>
      </c>
      <c r="D336" s="191">
        <v>80</v>
      </c>
      <c r="E336" s="10">
        <v>18.260000000000002</v>
      </c>
      <c r="F336" s="10">
        <v>23.72</v>
      </c>
      <c r="G336" s="10">
        <v>22.06</v>
      </c>
      <c r="I336" s="188"/>
      <c r="J336" s="188"/>
      <c r="K336" s="188"/>
    </row>
    <row r="337" spans="1:11" x14ac:dyDescent="0.25">
      <c r="A337" s="19"/>
      <c r="B337" s="190" t="s">
        <v>8</v>
      </c>
      <c r="C337" s="227" t="s">
        <v>7</v>
      </c>
      <c r="D337" s="191">
        <v>6</v>
      </c>
      <c r="E337" s="10">
        <v>6</v>
      </c>
      <c r="F337" s="10">
        <v>6</v>
      </c>
      <c r="G337" s="10">
        <v>6</v>
      </c>
      <c r="I337" s="183"/>
      <c r="J337" s="183"/>
      <c r="K337" s="183"/>
    </row>
    <row r="338" spans="1:11" x14ac:dyDescent="0.25">
      <c r="A338" s="19"/>
      <c r="B338" s="190" t="s">
        <v>8</v>
      </c>
      <c r="C338" s="227" t="s">
        <v>9</v>
      </c>
      <c r="D338" s="191">
        <v>19</v>
      </c>
      <c r="E338" s="10">
        <v>19</v>
      </c>
      <c r="F338" s="10">
        <v>19</v>
      </c>
      <c r="G338" s="10">
        <v>19</v>
      </c>
    </row>
    <row r="339" spans="1:11" x14ac:dyDescent="0.25">
      <c r="A339" s="19"/>
      <c r="B339" s="192" t="s">
        <v>10</v>
      </c>
      <c r="C339" s="239" t="s">
        <v>11</v>
      </c>
      <c r="D339" s="191">
        <v>25</v>
      </c>
      <c r="E339" s="10">
        <v>118</v>
      </c>
      <c r="F339" s="10">
        <v>117</v>
      </c>
      <c r="G339" s="10">
        <v>117</v>
      </c>
    </row>
    <row r="340" spans="1:11" x14ac:dyDescent="0.25">
      <c r="A340" s="19"/>
      <c r="B340" s="192"/>
      <c r="C340" s="239" t="s">
        <v>12</v>
      </c>
      <c r="D340" s="191">
        <v>25</v>
      </c>
      <c r="E340" s="10">
        <v>118</v>
      </c>
      <c r="F340" s="10">
        <v>117</v>
      </c>
      <c r="G340" s="10">
        <v>117</v>
      </c>
    </row>
    <row r="341" spans="1:11" ht="15.75" thickBot="1" x14ac:dyDescent="0.3">
      <c r="A341" s="19"/>
      <c r="B341" s="192" t="s">
        <v>73</v>
      </c>
      <c r="C341" s="239" t="s">
        <v>11</v>
      </c>
      <c r="D341" s="191">
        <v>2.5</v>
      </c>
      <c r="E341" s="10">
        <v>10.5</v>
      </c>
      <c r="F341" s="10">
        <v>10.5</v>
      </c>
      <c r="G341" s="10">
        <v>10.5</v>
      </c>
    </row>
    <row r="342" spans="1:11" ht="15.75" thickBot="1" x14ac:dyDescent="0.3">
      <c r="A342" s="19"/>
      <c r="B342" s="192"/>
      <c r="C342" s="239" t="s">
        <v>12</v>
      </c>
      <c r="D342" s="191">
        <v>2.5</v>
      </c>
      <c r="E342" s="10">
        <v>10.5</v>
      </c>
      <c r="F342" s="10">
        <v>10.5</v>
      </c>
      <c r="G342" s="10">
        <v>10.5</v>
      </c>
      <c r="I342" s="650" t="s">
        <v>136</v>
      </c>
      <c r="J342" s="651"/>
      <c r="K342" s="652"/>
    </row>
    <row r="343" spans="1:11" ht="15.75" thickBot="1" x14ac:dyDescent="0.3">
      <c r="A343" s="19"/>
      <c r="B343" s="192" t="s">
        <v>104</v>
      </c>
      <c r="C343" s="239"/>
      <c r="D343" s="191"/>
      <c r="E343" s="345"/>
      <c r="F343" s="346"/>
      <c r="G343" s="347"/>
      <c r="I343" s="193" t="s">
        <v>4</v>
      </c>
      <c r="J343" s="194" t="s">
        <v>5</v>
      </c>
      <c r="K343" s="195" t="s">
        <v>203</v>
      </c>
    </row>
    <row r="344" spans="1:11" x14ac:dyDescent="0.25">
      <c r="A344" s="19"/>
      <c r="B344" s="239" t="s">
        <v>21</v>
      </c>
      <c r="C344" s="239" t="s">
        <v>55</v>
      </c>
      <c r="D344" s="191">
        <v>20</v>
      </c>
      <c r="E344" s="10">
        <v>0.75</v>
      </c>
      <c r="F344" s="10">
        <v>0.98</v>
      </c>
      <c r="G344" s="10">
        <v>0.91</v>
      </c>
      <c r="I344" s="196">
        <v>0.01</v>
      </c>
      <c r="J344" s="197">
        <v>0.02</v>
      </c>
      <c r="K344" s="198">
        <v>0.01</v>
      </c>
    </row>
    <row r="345" spans="1:11" x14ac:dyDescent="0.25">
      <c r="A345" s="19"/>
      <c r="B345" s="239" t="s">
        <v>22</v>
      </c>
      <c r="C345" s="239" t="s">
        <v>55</v>
      </c>
      <c r="D345" s="191">
        <v>15</v>
      </c>
      <c r="E345" s="10">
        <v>1.24</v>
      </c>
      <c r="F345" s="10">
        <v>1.61</v>
      </c>
      <c r="G345" s="10">
        <v>1.5</v>
      </c>
      <c r="I345" s="199">
        <v>0.02</v>
      </c>
      <c r="J345" s="200">
        <v>0.03</v>
      </c>
      <c r="K345" s="201">
        <v>0.02</v>
      </c>
    </row>
    <row r="346" spans="1:11" x14ac:dyDescent="0.25">
      <c r="A346" s="19"/>
      <c r="B346" s="239" t="s">
        <v>23</v>
      </c>
      <c r="C346" s="239" t="s">
        <v>55</v>
      </c>
      <c r="D346" s="191">
        <v>10</v>
      </c>
      <c r="E346" s="10">
        <v>2.63</v>
      </c>
      <c r="F346" s="10">
        <v>3.41</v>
      </c>
      <c r="G346" s="10">
        <v>3.17</v>
      </c>
      <c r="I346" s="199">
        <v>0.04</v>
      </c>
      <c r="J346" s="200">
        <v>0.05</v>
      </c>
      <c r="K346" s="201">
        <v>0.05</v>
      </c>
    </row>
    <row r="347" spans="1:11" x14ac:dyDescent="0.25">
      <c r="A347" s="19"/>
      <c r="B347" s="239" t="s">
        <v>25</v>
      </c>
      <c r="C347" s="239" t="s">
        <v>55</v>
      </c>
      <c r="D347" s="191">
        <v>10</v>
      </c>
      <c r="E347" s="10">
        <v>2.83</v>
      </c>
      <c r="F347" s="10">
        <v>3.68</v>
      </c>
      <c r="G347" s="10">
        <v>3.42</v>
      </c>
      <c r="I347" s="199">
        <v>0.04</v>
      </c>
      <c r="J347" s="200">
        <v>0.06</v>
      </c>
      <c r="K347" s="201">
        <v>0.05</v>
      </c>
    </row>
    <row r="348" spans="1:11" ht="15.75" thickBot="1" x14ac:dyDescent="0.3">
      <c r="A348" s="19"/>
      <c r="B348" s="241" t="s">
        <v>24</v>
      </c>
      <c r="C348" s="241" t="s">
        <v>55</v>
      </c>
      <c r="D348" s="203">
        <v>10</v>
      </c>
      <c r="E348" s="204">
        <v>0.84</v>
      </c>
      <c r="F348" s="204">
        <v>1.0900000000000001</v>
      </c>
      <c r="G348" s="204">
        <v>1.01</v>
      </c>
      <c r="I348" s="205">
        <v>0.01</v>
      </c>
      <c r="J348" s="206">
        <v>0.02</v>
      </c>
      <c r="K348" s="207">
        <v>0.02</v>
      </c>
    </row>
    <row r="349" spans="1:11" ht="15.75" thickBot="1" x14ac:dyDescent="0.3">
      <c r="A349" s="5"/>
      <c r="B349" s="242" t="s">
        <v>100</v>
      </c>
      <c r="C349" s="242"/>
      <c r="D349" s="289"/>
      <c r="E349" s="348">
        <v>8.2899999999999991</v>
      </c>
      <c r="F349" s="348">
        <v>10.77</v>
      </c>
      <c r="G349" s="348">
        <v>10.01</v>
      </c>
      <c r="I349" s="193">
        <v>0.12</v>
      </c>
      <c r="J349" s="194">
        <v>0.18</v>
      </c>
      <c r="K349" s="195">
        <v>0.15</v>
      </c>
    </row>
    <row r="350" spans="1:11" x14ac:dyDescent="0.25">
      <c r="A350" s="19"/>
      <c r="B350" s="234" t="s">
        <v>105</v>
      </c>
      <c r="C350" s="247"/>
      <c r="D350" s="274"/>
      <c r="E350" s="349"/>
      <c r="F350" s="349"/>
      <c r="G350" s="349"/>
      <c r="I350" s="350"/>
      <c r="J350" s="188"/>
      <c r="K350" s="351"/>
    </row>
    <row r="351" spans="1:11" x14ac:dyDescent="0.25">
      <c r="A351" s="19"/>
      <c r="B351" s="239" t="s">
        <v>20</v>
      </c>
      <c r="C351" s="239" t="s">
        <v>55</v>
      </c>
      <c r="D351" s="191">
        <v>10</v>
      </c>
      <c r="E351" s="10">
        <v>0.14000000000000001</v>
      </c>
      <c r="F351" s="10">
        <v>0.18</v>
      </c>
      <c r="G351" s="10">
        <v>0.17</v>
      </c>
      <c r="I351" s="199">
        <v>0</v>
      </c>
      <c r="J351" s="200">
        <v>0</v>
      </c>
      <c r="K351" s="201">
        <v>0</v>
      </c>
    </row>
    <row r="352" spans="1:11" x14ac:dyDescent="0.25">
      <c r="A352" s="19"/>
      <c r="B352" s="241" t="s">
        <v>26</v>
      </c>
      <c r="C352" s="239" t="s">
        <v>55</v>
      </c>
      <c r="D352" s="203">
        <v>10</v>
      </c>
      <c r="E352" s="10">
        <v>1.01</v>
      </c>
      <c r="F352" s="10">
        <v>1.31</v>
      </c>
      <c r="G352" s="10">
        <v>1.22</v>
      </c>
      <c r="I352" s="199">
        <v>0.02</v>
      </c>
      <c r="J352" s="200">
        <v>0.02</v>
      </c>
      <c r="K352" s="201">
        <v>0.02</v>
      </c>
    </row>
    <row r="353" spans="1:11" ht="15.75" thickBot="1" x14ac:dyDescent="0.3">
      <c r="A353" s="19"/>
      <c r="B353" s="241" t="s">
        <v>27</v>
      </c>
      <c r="C353" s="241" t="s">
        <v>55</v>
      </c>
      <c r="D353" s="203">
        <v>30</v>
      </c>
      <c r="E353" s="204">
        <v>17.12</v>
      </c>
      <c r="F353" s="204">
        <v>22.23</v>
      </c>
      <c r="G353" s="204">
        <v>20.67</v>
      </c>
      <c r="I353" s="205">
        <v>0.27</v>
      </c>
      <c r="J353" s="206">
        <v>0.35</v>
      </c>
      <c r="K353" s="207">
        <v>0.33</v>
      </c>
    </row>
    <row r="354" spans="1:11" ht="15.75" thickBot="1" x14ac:dyDescent="0.3">
      <c r="A354" s="5"/>
      <c r="B354" s="259" t="s">
        <v>100</v>
      </c>
      <c r="C354" s="259"/>
      <c r="D354" s="260"/>
      <c r="E354" s="352">
        <v>18.3</v>
      </c>
      <c r="F354" s="352">
        <v>23.7</v>
      </c>
      <c r="G354" s="352">
        <v>22.1</v>
      </c>
      <c r="I354" s="386">
        <v>0.28999999999999998</v>
      </c>
      <c r="J354" s="387">
        <v>0.37</v>
      </c>
      <c r="K354" s="388">
        <v>0.35</v>
      </c>
    </row>
    <row r="355" spans="1:11" ht="15.75" thickBot="1" x14ac:dyDescent="0.3">
      <c r="A355" s="5"/>
      <c r="B355" s="242" t="s">
        <v>102</v>
      </c>
      <c r="C355" s="242"/>
      <c r="D355" s="326"/>
      <c r="E355" s="353">
        <v>26.6</v>
      </c>
      <c r="F355" s="353">
        <v>34.5</v>
      </c>
      <c r="G355" s="353">
        <v>32.1</v>
      </c>
      <c r="I355" s="193">
        <v>0.41</v>
      </c>
      <c r="J355" s="194">
        <v>0.55000000000000004</v>
      </c>
      <c r="K355" s="195">
        <v>0.5</v>
      </c>
    </row>
    <row r="356" spans="1:11" ht="15.75" thickBot="1" x14ac:dyDescent="0.3">
      <c r="A356" s="22"/>
      <c r="B356" s="269" t="s">
        <v>81</v>
      </c>
      <c r="C356" s="269" t="s">
        <v>55</v>
      </c>
      <c r="D356" s="215"/>
      <c r="E356" s="354">
        <v>0</v>
      </c>
      <c r="F356" s="354">
        <v>0</v>
      </c>
      <c r="G356" s="354">
        <v>0</v>
      </c>
    </row>
    <row r="357" spans="1:11" ht="15.75" thickBot="1" x14ac:dyDescent="0.3">
      <c r="A357" s="19"/>
      <c r="B357" s="217" t="s">
        <v>148</v>
      </c>
      <c r="C357" s="218"/>
      <c r="D357" s="219"/>
      <c r="E357" s="219"/>
      <c r="F357" s="219"/>
      <c r="G357" s="220"/>
    </row>
    <row r="358" spans="1:11" x14ac:dyDescent="0.25">
      <c r="A358" s="19"/>
      <c r="C358" s="177"/>
      <c r="D358" s="177"/>
      <c r="E358" s="178"/>
      <c r="F358" s="172"/>
      <c r="G358" s="172"/>
    </row>
    <row r="359" spans="1:11" ht="15.75" thickBot="1" x14ac:dyDescent="0.3">
      <c r="A359" s="19"/>
      <c r="B359" s="179" t="s">
        <v>176</v>
      </c>
      <c r="C359" s="177"/>
      <c r="D359" s="177"/>
      <c r="E359" s="178"/>
      <c r="F359" s="172"/>
      <c r="G359" s="172"/>
    </row>
    <row r="360" spans="1:11" ht="16.5" customHeight="1" thickBot="1" x14ac:dyDescent="0.3">
      <c r="A360" s="19"/>
      <c r="B360" s="658" t="s">
        <v>85</v>
      </c>
      <c r="C360" s="180" t="s">
        <v>1</v>
      </c>
      <c r="D360" s="657" t="s">
        <v>134</v>
      </c>
      <c r="E360" s="662" t="s">
        <v>299</v>
      </c>
      <c r="F360" s="663"/>
      <c r="G360" s="664"/>
    </row>
    <row r="361" spans="1:11" ht="15.75" thickBot="1" x14ac:dyDescent="0.3">
      <c r="A361" s="19"/>
      <c r="B361" s="659"/>
      <c r="C361" s="181" t="s">
        <v>2</v>
      </c>
      <c r="D361" s="657"/>
      <c r="E361" s="653" t="s">
        <v>111</v>
      </c>
      <c r="F361" s="656" t="s">
        <v>5</v>
      </c>
      <c r="G361" s="654" t="s">
        <v>203</v>
      </c>
    </row>
    <row r="362" spans="1:11" ht="15.75" thickBot="1" x14ac:dyDescent="0.3">
      <c r="A362" s="19"/>
      <c r="B362" s="660"/>
      <c r="C362" s="182" t="s">
        <v>3</v>
      </c>
      <c r="D362" s="657"/>
      <c r="E362" s="653"/>
      <c r="F362" s="656"/>
      <c r="G362" s="655"/>
    </row>
    <row r="363" spans="1:11" x14ac:dyDescent="0.25">
      <c r="A363" s="19"/>
      <c r="B363" s="184" t="s">
        <v>41</v>
      </c>
      <c r="C363" s="223" t="s">
        <v>16</v>
      </c>
      <c r="D363" s="186">
        <v>120</v>
      </c>
      <c r="E363" s="187">
        <v>4.6399999999999997</v>
      </c>
      <c r="F363" s="187">
        <v>30.38</v>
      </c>
      <c r="G363" s="187">
        <v>48.08</v>
      </c>
    </row>
    <row r="364" spans="1:11" x14ac:dyDescent="0.25">
      <c r="A364" s="19"/>
      <c r="B364" s="189" t="s">
        <v>249</v>
      </c>
      <c r="C364" s="227" t="s">
        <v>16</v>
      </c>
      <c r="D364" s="191">
        <v>40</v>
      </c>
      <c r="E364" s="10">
        <v>0</v>
      </c>
      <c r="F364" s="10">
        <v>0</v>
      </c>
      <c r="G364" s="10">
        <v>0</v>
      </c>
    </row>
    <row r="365" spans="1:11" x14ac:dyDescent="0.25">
      <c r="A365" s="19"/>
      <c r="B365" s="192" t="s">
        <v>69</v>
      </c>
      <c r="C365" s="227" t="s">
        <v>16</v>
      </c>
      <c r="D365" s="191">
        <v>80</v>
      </c>
      <c r="E365" s="10">
        <v>19.600000000000001</v>
      </c>
      <c r="F365" s="10">
        <v>20.99</v>
      </c>
      <c r="G365" s="10">
        <v>34.520000000000003</v>
      </c>
      <c r="H365" s="176"/>
      <c r="I365" s="188"/>
      <c r="J365" s="188"/>
      <c r="K365" s="188"/>
    </row>
    <row r="366" spans="1:11" x14ac:dyDescent="0.25">
      <c r="A366" s="19"/>
      <c r="B366" s="192" t="s">
        <v>70</v>
      </c>
      <c r="C366" s="227" t="s">
        <v>16</v>
      </c>
      <c r="D366" s="191">
        <v>40</v>
      </c>
      <c r="E366" s="10">
        <v>0</v>
      </c>
      <c r="F366" s="10">
        <v>0</v>
      </c>
      <c r="G366" s="10">
        <v>0</v>
      </c>
      <c r="H366" s="176"/>
      <c r="I366" s="188"/>
      <c r="J366" s="188"/>
      <c r="K366" s="188"/>
    </row>
    <row r="367" spans="1:11" ht="15.75" thickBot="1" x14ac:dyDescent="0.3">
      <c r="A367" s="19"/>
      <c r="B367" s="240" t="s">
        <v>79</v>
      </c>
      <c r="C367" s="229" t="s">
        <v>16</v>
      </c>
      <c r="D367" s="203">
        <v>40</v>
      </c>
      <c r="E367" s="204">
        <v>1.66</v>
      </c>
      <c r="F367" s="204">
        <v>1.78</v>
      </c>
      <c r="G367" s="204">
        <v>3.1</v>
      </c>
      <c r="H367" s="176"/>
      <c r="I367" s="188"/>
      <c r="J367" s="188"/>
      <c r="K367" s="188"/>
    </row>
    <row r="368" spans="1:11" ht="15.75" thickBot="1" x14ac:dyDescent="0.3">
      <c r="A368" s="11"/>
      <c r="B368" s="266" t="s">
        <v>89</v>
      </c>
      <c r="C368" s="231"/>
      <c r="D368" s="209"/>
      <c r="E368" s="355">
        <v>0</v>
      </c>
      <c r="F368" s="355">
        <v>0</v>
      </c>
      <c r="G368" s="355">
        <v>0.2</v>
      </c>
      <c r="H368" s="176"/>
      <c r="I368" s="188"/>
      <c r="J368" s="188"/>
      <c r="K368" s="188"/>
    </row>
    <row r="369" spans="1:11" x14ac:dyDescent="0.25">
      <c r="A369" s="19"/>
      <c r="B369" s="300" t="s">
        <v>8</v>
      </c>
      <c r="C369" s="235" t="s">
        <v>7</v>
      </c>
      <c r="D369" s="274"/>
      <c r="E369" s="187">
        <v>4</v>
      </c>
      <c r="F369" s="187">
        <v>4</v>
      </c>
      <c r="G369" s="187">
        <v>4</v>
      </c>
      <c r="H369" s="176"/>
      <c r="I369" s="188"/>
      <c r="J369" s="188"/>
      <c r="K369" s="188"/>
    </row>
    <row r="370" spans="1:11" x14ac:dyDescent="0.25">
      <c r="A370" s="19"/>
      <c r="B370" s="192" t="s">
        <v>71</v>
      </c>
      <c r="C370" s="227" t="s">
        <v>16</v>
      </c>
      <c r="D370" s="191">
        <v>80</v>
      </c>
      <c r="E370" s="10">
        <v>19.600000000000001</v>
      </c>
      <c r="F370" s="10">
        <v>22.81</v>
      </c>
      <c r="G370" s="10">
        <v>37.21</v>
      </c>
      <c r="H370" s="176"/>
      <c r="I370" s="188"/>
      <c r="J370" s="188"/>
      <c r="K370" s="188"/>
    </row>
    <row r="371" spans="1:11" x14ac:dyDescent="0.25">
      <c r="A371" s="19"/>
      <c r="B371" s="192" t="s">
        <v>70</v>
      </c>
      <c r="C371" s="227" t="s">
        <v>16</v>
      </c>
      <c r="D371" s="191">
        <v>40</v>
      </c>
      <c r="E371" s="10">
        <v>0</v>
      </c>
      <c r="F371" s="10">
        <v>0</v>
      </c>
      <c r="G371" s="10">
        <v>0</v>
      </c>
      <c r="H371" s="176"/>
      <c r="I371" s="188"/>
      <c r="J371" s="188"/>
      <c r="K371" s="188"/>
    </row>
    <row r="372" spans="1:11" ht="15.75" thickBot="1" x14ac:dyDescent="0.3">
      <c r="A372" s="19"/>
      <c r="B372" s="240" t="s">
        <v>79</v>
      </c>
      <c r="C372" s="229" t="s">
        <v>16</v>
      </c>
      <c r="D372" s="203">
        <v>40</v>
      </c>
      <c r="E372" s="204">
        <v>1.6</v>
      </c>
      <c r="F372" s="204">
        <v>1.94</v>
      </c>
      <c r="G372" s="204">
        <v>3.2</v>
      </c>
      <c r="H372" s="176"/>
      <c r="I372" s="188"/>
      <c r="J372" s="188"/>
      <c r="K372" s="188"/>
    </row>
    <row r="373" spans="1:11" ht="15.75" thickBot="1" x14ac:dyDescent="0.3">
      <c r="A373" s="11"/>
      <c r="B373" s="266" t="s">
        <v>90</v>
      </c>
      <c r="C373" s="231"/>
      <c r="D373" s="209"/>
      <c r="E373" s="355">
        <v>0</v>
      </c>
      <c r="F373" s="355">
        <v>0</v>
      </c>
      <c r="G373" s="355">
        <v>0</v>
      </c>
      <c r="I373" s="188"/>
      <c r="J373" s="188"/>
      <c r="K373" s="188"/>
    </row>
    <row r="374" spans="1:11" x14ac:dyDescent="0.25">
      <c r="A374" s="19"/>
      <c r="B374" s="300" t="s">
        <v>8</v>
      </c>
      <c r="C374" s="235" t="s">
        <v>9</v>
      </c>
      <c r="D374" s="274"/>
      <c r="E374" s="187">
        <v>4</v>
      </c>
      <c r="F374" s="187">
        <v>4</v>
      </c>
      <c r="G374" s="187">
        <v>4</v>
      </c>
      <c r="I374" s="188"/>
      <c r="J374" s="188"/>
      <c r="K374" s="188"/>
    </row>
    <row r="375" spans="1:11" x14ac:dyDescent="0.25">
      <c r="A375" s="19"/>
      <c r="B375" s="192" t="s">
        <v>10</v>
      </c>
      <c r="C375" s="239" t="s">
        <v>11</v>
      </c>
      <c r="D375" s="191">
        <v>113</v>
      </c>
      <c r="E375" s="10">
        <v>120</v>
      </c>
      <c r="F375" s="10">
        <v>119</v>
      </c>
      <c r="G375" s="10">
        <v>119</v>
      </c>
      <c r="I375" s="183"/>
      <c r="J375" s="183"/>
      <c r="K375" s="183"/>
    </row>
    <row r="376" spans="1:11" x14ac:dyDescent="0.25">
      <c r="A376" s="19"/>
      <c r="B376" s="192"/>
      <c r="C376" s="239" t="s">
        <v>12</v>
      </c>
      <c r="D376" s="191">
        <v>116</v>
      </c>
      <c r="E376" s="10">
        <v>120</v>
      </c>
      <c r="F376" s="10">
        <v>119</v>
      </c>
      <c r="G376" s="10">
        <v>119</v>
      </c>
      <c r="I376" s="183"/>
      <c r="J376" s="183"/>
      <c r="K376" s="183"/>
    </row>
    <row r="377" spans="1:11" x14ac:dyDescent="0.25">
      <c r="A377" s="19"/>
      <c r="B377" s="192" t="s">
        <v>72</v>
      </c>
      <c r="C377" s="239" t="s">
        <v>11</v>
      </c>
      <c r="D377" s="191">
        <v>36.5</v>
      </c>
      <c r="E377" s="10">
        <v>35.799999999999997</v>
      </c>
      <c r="F377" s="10">
        <v>35.799999999999997</v>
      </c>
      <c r="G377" s="10">
        <v>35.799999999999997</v>
      </c>
    </row>
    <row r="378" spans="1:11" x14ac:dyDescent="0.25">
      <c r="A378" s="19"/>
      <c r="B378" s="192"/>
      <c r="C378" s="239" t="s">
        <v>12</v>
      </c>
      <c r="D378" s="191">
        <v>36.5</v>
      </c>
      <c r="E378" s="10">
        <v>36.200000000000003</v>
      </c>
      <c r="F378" s="10">
        <v>36.200000000000003</v>
      </c>
      <c r="G378" s="10">
        <v>36.200000000000003</v>
      </c>
    </row>
    <row r="379" spans="1:11" x14ac:dyDescent="0.25">
      <c r="A379" s="19"/>
      <c r="B379" s="192" t="s">
        <v>73</v>
      </c>
      <c r="C379" s="239" t="s">
        <v>11</v>
      </c>
      <c r="D379" s="191">
        <v>10.4</v>
      </c>
      <c r="E379" s="10">
        <v>10.1</v>
      </c>
      <c r="F379" s="10">
        <v>10.1</v>
      </c>
      <c r="G379" s="10">
        <v>10.1</v>
      </c>
    </row>
    <row r="380" spans="1:11" ht="15.75" thickBot="1" x14ac:dyDescent="0.3">
      <c r="A380" s="19"/>
      <c r="B380" s="240"/>
      <c r="C380" s="241" t="s">
        <v>12</v>
      </c>
      <c r="D380" s="203">
        <v>10.4</v>
      </c>
      <c r="E380" s="204">
        <v>10.1</v>
      </c>
      <c r="F380" s="204">
        <v>10.1</v>
      </c>
      <c r="G380" s="204">
        <v>10.1</v>
      </c>
    </row>
    <row r="381" spans="1:11" ht="15.75" thickBot="1" x14ac:dyDescent="0.3">
      <c r="A381" s="11"/>
      <c r="B381" s="266" t="s">
        <v>91</v>
      </c>
      <c r="C381" s="266" t="s">
        <v>55</v>
      </c>
      <c r="D381" s="209"/>
      <c r="E381" s="356">
        <v>0</v>
      </c>
      <c r="F381" s="356">
        <v>0</v>
      </c>
      <c r="G381" s="356">
        <v>0</v>
      </c>
      <c r="I381" s="650" t="s">
        <v>136</v>
      </c>
      <c r="J381" s="651"/>
      <c r="K381" s="652"/>
    </row>
    <row r="382" spans="1:11" ht="15.75" thickBot="1" x14ac:dyDescent="0.3">
      <c r="A382" s="21"/>
      <c r="B382" s="234" t="s">
        <v>104</v>
      </c>
      <c r="C382" s="247"/>
      <c r="D382" s="274"/>
      <c r="E382" s="357"/>
      <c r="F382" s="357"/>
      <c r="G382" s="357"/>
      <c r="I382" s="193" t="s">
        <v>4</v>
      </c>
      <c r="J382" s="194" t="s">
        <v>5</v>
      </c>
      <c r="K382" s="195" t="s">
        <v>203</v>
      </c>
    </row>
    <row r="383" spans="1:11" x14ac:dyDescent="0.25">
      <c r="A383" s="19"/>
      <c r="B383" s="239" t="s">
        <v>20</v>
      </c>
      <c r="C383" s="239" t="s">
        <v>55</v>
      </c>
      <c r="D383" s="191">
        <v>10</v>
      </c>
      <c r="E383" s="10">
        <v>0</v>
      </c>
      <c r="F383" s="10">
        <v>0</v>
      </c>
      <c r="G383" s="10">
        <v>0</v>
      </c>
      <c r="I383" s="196">
        <v>0</v>
      </c>
      <c r="J383" s="197">
        <v>0</v>
      </c>
      <c r="K383" s="198">
        <v>0</v>
      </c>
    </row>
    <row r="384" spans="1:11" x14ac:dyDescent="0.25">
      <c r="A384" s="19"/>
      <c r="B384" s="239" t="s">
        <v>25</v>
      </c>
      <c r="C384" s="239" t="s">
        <v>55</v>
      </c>
      <c r="D384" s="191">
        <v>10</v>
      </c>
      <c r="E384" s="10">
        <v>2.1</v>
      </c>
      <c r="F384" s="10">
        <v>1.43</v>
      </c>
      <c r="G384" s="10">
        <v>2.66</v>
      </c>
      <c r="I384" s="199">
        <v>0.03</v>
      </c>
      <c r="J384" s="200">
        <v>0.02</v>
      </c>
      <c r="K384" s="201">
        <v>0.04</v>
      </c>
    </row>
    <row r="385" spans="1:11" x14ac:dyDescent="0.25">
      <c r="A385" s="19"/>
      <c r="B385" s="239" t="s">
        <v>26</v>
      </c>
      <c r="C385" s="239" t="s">
        <v>55</v>
      </c>
      <c r="D385" s="191">
        <v>30</v>
      </c>
      <c r="E385" s="10">
        <v>9.92</v>
      </c>
      <c r="F385" s="10">
        <v>11.58</v>
      </c>
      <c r="G385" s="10">
        <v>20.77</v>
      </c>
      <c r="I385" s="199">
        <v>0.15</v>
      </c>
      <c r="J385" s="200">
        <v>0.18</v>
      </c>
      <c r="K385" s="201">
        <v>0.32</v>
      </c>
    </row>
    <row r="386" spans="1:11" x14ac:dyDescent="0.25">
      <c r="A386" s="19"/>
      <c r="B386" s="239" t="s">
        <v>27</v>
      </c>
      <c r="C386" s="239" t="s">
        <v>55</v>
      </c>
      <c r="D386" s="191">
        <v>10</v>
      </c>
      <c r="E386" s="10">
        <v>1.78</v>
      </c>
      <c r="F386" s="10">
        <v>1.01</v>
      </c>
      <c r="G386" s="10">
        <v>1.94</v>
      </c>
      <c r="I386" s="199">
        <v>0.03</v>
      </c>
      <c r="J386" s="200">
        <v>0.02</v>
      </c>
      <c r="K386" s="201">
        <v>0.03</v>
      </c>
    </row>
    <row r="387" spans="1:11" x14ac:dyDescent="0.25">
      <c r="A387" s="19"/>
      <c r="B387" s="239" t="s">
        <v>24</v>
      </c>
      <c r="C387" s="239" t="s">
        <v>55</v>
      </c>
      <c r="D387" s="191">
        <v>20</v>
      </c>
      <c r="E387" s="10">
        <v>5.0199999999999996</v>
      </c>
      <c r="F387" s="10">
        <v>5.22</v>
      </c>
      <c r="G387" s="10">
        <v>9.85</v>
      </c>
      <c r="I387" s="199">
        <v>0.08</v>
      </c>
      <c r="J387" s="200">
        <v>0.08</v>
      </c>
      <c r="K387" s="201">
        <v>0.15</v>
      </c>
    </row>
    <row r="388" spans="1:11" ht="15.75" thickBot="1" x14ac:dyDescent="0.3">
      <c r="A388" s="19"/>
      <c r="B388" s="241" t="s">
        <v>28</v>
      </c>
      <c r="C388" s="241" t="s">
        <v>55</v>
      </c>
      <c r="D388" s="203">
        <v>10</v>
      </c>
      <c r="E388" s="204">
        <v>2.35</v>
      </c>
      <c r="F388" s="204">
        <v>1.75</v>
      </c>
      <c r="G388" s="204">
        <v>2.63</v>
      </c>
      <c r="I388" s="205">
        <v>0.04</v>
      </c>
      <c r="J388" s="206">
        <v>0.03</v>
      </c>
      <c r="K388" s="207">
        <v>0.04</v>
      </c>
    </row>
    <row r="389" spans="1:11" ht="15.75" thickBot="1" x14ac:dyDescent="0.3">
      <c r="A389" s="5"/>
      <c r="B389" s="242" t="s">
        <v>100</v>
      </c>
      <c r="C389" s="242"/>
      <c r="D389" s="326"/>
      <c r="E389" s="352">
        <v>21.2</v>
      </c>
      <c r="F389" s="352">
        <v>21</v>
      </c>
      <c r="G389" s="352">
        <v>37.9</v>
      </c>
      <c r="I389" s="193">
        <v>0.33</v>
      </c>
      <c r="J389" s="194">
        <v>0.33</v>
      </c>
      <c r="K389" s="195">
        <v>0.57999999999999996</v>
      </c>
    </row>
    <row r="390" spans="1:11" x14ac:dyDescent="0.25">
      <c r="A390" s="21"/>
      <c r="B390" s="234" t="s">
        <v>105</v>
      </c>
      <c r="C390" s="247"/>
      <c r="D390" s="274"/>
      <c r="E390" s="358"/>
      <c r="F390" s="358"/>
      <c r="G390" s="358"/>
      <c r="I390" s="350"/>
      <c r="J390" s="188"/>
      <c r="K390" s="351"/>
    </row>
    <row r="391" spans="1:11" x14ac:dyDescent="0.25">
      <c r="A391" s="19"/>
      <c r="B391" s="239" t="s">
        <v>21</v>
      </c>
      <c r="C391" s="239" t="s">
        <v>55</v>
      </c>
      <c r="D391" s="191">
        <v>30</v>
      </c>
      <c r="E391" s="10">
        <v>4.0999999999999996</v>
      </c>
      <c r="F391" s="10">
        <v>4.71</v>
      </c>
      <c r="G391" s="10">
        <v>8.3800000000000008</v>
      </c>
      <c r="I391" s="199">
        <v>0.06</v>
      </c>
      <c r="J391" s="200">
        <v>7.0000000000000007E-2</v>
      </c>
      <c r="K391" s="201">
        <v>0.13</v>
      </c>
    </row>
    <row r="392" spans="1:11" x14ac:dyDescent="0.25">
      <c r="A392" s="19"/>
      <c r="B392" s="239" t="s">
        <v>22</v>
      </c>
      <c r="C392" s="239" t="s">
        <v>55</v>
      </c>
      <c r="D392" s="191">
        <v>10</v>
      </c>
      <c r="E392" s="10">
        <v>0.31</v>
      </c>
      <c r="F392" s="10">
        <v>0.4</v>
      </c>
      <c r="G392" s="10">
        <v>2.37</v>
      </c>
      <c r="I392" s="199">
        <v>0</v>
      </c>
      <c r="J392" s="200">
        <v>0.01</v>
      </c>
      <c r="K392" s="201">
        <v>0.04</v>
      </c>
    </row>
    <row r="393" spans="1:11" ht="15.75" thickBot="1" x14ac:dyDescent="0.3">
      <c r="A393" s="19"/>
      <c r="B393" s="241" t="s">
        <v>23</v>
      </c>
      <c r="C393" s="241" t="s">
        <v>55</v>
      </c>
      <c r="D393" s="203">
        <v>30</v>
      </c>
      <c r="E393" s="285">
        <v>13.63</v>
      </c>
      <c r="F393" s="285">
        <v>17.7</v>
      </c>
      <c r="G393" s="285">
        <v>23.46</v>
      </c>
      <c r="I393" s="304">
        <v>0.21</v>
      </c>
      <c r="J393" s="305">
        <v>0.27</v>
      </c>
      <c r="K393" s="306">
        <v>0.36</v>
      </c>
    </row>
    <row r="394" spans="1:11" ht="15.75" thickBot="1" x14ac:dyDescent="0.3">
      <c r="A394" s="5"/>
      <c r="B394" s="259" t="s">
        <v>100</v>
      </c>
      <c r="C394" s="259"/>
      <c r="D394" s="359"/>
      <c r="E394" s="353">
        <v>18</v>
      </c>
      <c r="F394" s="353">
        <v>22.8</v>
      </c>
      <c r="G394" s="353">
        <v>34.200000000000003</v>
      </c>
      <c r="I394" s="193">
        <v>0.27</v>
      </c>
      <c r="J394" s="194">
        <v>0.35</v>
      </c>
      <c r="K394" s="195">
        <v>0.53</v>
      </c>
    </row>
    <row r="395" spans="1:11" ht="15.75" thickBot="1" x14ac:dyDescent="0.3">
      <c r="A395" s="5"/>
      <c r="B395" s="242" t="s">
        <v>102</v>
      </c>
      <c r="C395" s="242"/>
      <c r="D395" s="326"/>
      <c r="E395" s="360">
        <v>39.200000000000003</v>
      </c>
      <c r="F395" s="360">
        <v>43.8</v>
      </c>
      <c r="G395" s="360">
        <v>72.099999999999994</v>
      </c>
      <c r="I395" s="193">
        <v>0.6</v>
      </c>
      <c r="J395" s="194">
        <v>0.68</v>
      </c>
      <c r="K395" s="195">
        <v>1.1100000000000001</v>
      </c>
    </row>
    <row r="396" spans="1:11" ht="15.75" thickBot="1" x14ac:dyDescent="0.3">
      <c r="A396" s="19"/>
      <c r="B396" s="217" t="s">
        <v>148</v>
      </c>
      <c r="C396" s="218"/>
      <c r="D396" s="219"/>
      <c r="E396" s="219"/>
      <c r="F396" s="219"/>
      <c r="G396" s="220"/>
    </row>
    <row r="397" spans="1:11" x14ac:dyDescent="0.25">
      <c r="A397" s="19"/>
      <c r="C397" s="177"/>
      <c r="D397" s="177"/>
      <c r="E397" s="178"/>
      <c r="F397" s="172"/>
      <c r="G397" s="172"/>
    </row>
    <row r="398" spans="1:11" ht="15.75" thickBot="1" x14ac:dyDescent="0.3">
      <c r="A398" s="19"/>
      <c r="B398" s="179" t="s">
        <v>177</v>
      </c>
      <c r="C398" s="177"/>
      <c r="D398" s="177"/>
      <c r="E398" s="178"/>
      <c r="F398" s="172"/>
      <c r="G398" s="172"/>
    </row>
    <row r="399" spans="1:11" ht="16.5" customHeight="1" thickBot="1" x14ac:dyDescent="0.3">
      <c r="A399" s="19"/>
      <c r="B399" s="658" t="s">
        <v>85</v>
      </c>
      <c r="C399" s="180" t="s">
        <v>1</v>
      </c>
      <c r="D399" s="657" t="s">
        <v>134</v>
      </c>
      <c r="E399" s="662" t="s">
        <v>299</v>
      </c>
      <c r="F399" s="663"/>
      <c r="G399" s="664"/>
    </row>
    <row r="400" spans="1:11" ht="15.75" thickBot="1" x14ac:dyDescent="0.3">
      <c r="A400" s="19"/>
      <c r="B400" s="659"/>
      <c r="C400" s="181" t="s">
        <v>2</v>
      </c>
      <c r="D400" s="657"/>
      <c r="E400" s="653" t="s">
        <v>111</v>
      </c>
      <c r="F400" s="656" t="s">
        <v>5</v>
      </c>
      <c r="G400" s="654" t="s">
        <v>203</v>
      </c>
    </row>
    <row r="401" spans="1:11" ht="15.75" thickBot="1" x14ac:dyDescent="0.3">
      <c r="A401" s="19"/>
      <c r="B401" s="660"/>
      <c r="C401" s="182" t="s">
        <v>3</v>
      </c>
      <c r="D401" s="657"/>
      <c r="E401" s="653"/>
      <c r="F401" s="656"/>
      <c r="G401" s="655"/>
      <c r="I401" s="188"/>
      <c r="J401" s="188"/>
      <c r="K401" s="188"/>
    </row>
    <row r="402" spans="1:11" x14ac:dyDescent="0.25">
      <c r="A402" s="19"/>
      <c r="B402" s="184" t="s">
        <v>250</v>
      </c>
      <c r="C402" s="223" t="s">
        <v>16</v>
      </c>
      <c r="D402" s="339">
        <v>120</v>
      </c>
      <c r="E402" s="187">
        <v>17.91</v>
      </c>
      <c r="F402" s="187">
        <v>29.79</v>
      </c>
      <c r="G402" s="187">
        <v>35.049999999999997</v>
      </c>
      <c r="H402" s="176"/>
      <c r="I402" s="188"/>
      <c r="J402" s="188"/>
      <c r="K402" s="188"/>
    </row>
    <row r="403" spans="1:11" x14ac:dyDescent="0.25">
      <c r="A403" s="19"/>
      <c r="B403" s="189" t="s">
        <v>232</v>
      </c>
      <c r="C403" s="227" t="s">
        <v>16</v>
      </c>
      <c r="D403" s="324">
        <v>120</v>
      </c>
      <c r="E403" s="10">
        <v>-16.91</v>
      </c>
      <c r="F403" s="10">
        <v>-28.45</v>
      </c>
      <c r="G403" s="10">
        <v>-33.770000000000003</v>
      </c>
      <c r="H403" s="176"/>
      <c r="I403" s="188"/>
      <c r="J403" s="188"/>
      <c r="K403" s="188"/>
    </row>
    <row r="404" spans="1:11" x14ac:dyDescent="0.25">
      <c r="A404" s="19"/>
      <c r="B404" s="192" t="s">
        <v>74</v>
      </c>
      <c r="C404" s="227" t="s">
        <v>16</v>
      </c>
      <c r="D404" s="324">
        <v>60</v>
      </c>
      <c r="E404" s="10">
        <v>0.38</v>
      </c>
      <c r="F404" s="10">
        <v>0.5</v>
      </c>
      <c r="G404" s="10">
        <v>0.46</v>
      </c>
      <c r="H404" s="176"/>
      <c r="I404" s="188"/>
      <c r="J404" s="188"/>
      <c r="K404" s="188"/>
    </row>
    <row r="405" spans="1:11" x14ac:dyDescent="0.25">
      <c r="A405" s="19"/>
      <c r="B405" s="192" t="s">
        <v>75</v>
      </c>
      <c r="C405" s="227" t="s">
        <v>16</v>
      </c>
      <c r="D405" s="324">
        <v>120</v>
      </c>
      <c r="E405" s="10">
        <v>4.47</v>
      </c>
      <c r="F405" s="10">
        <v>5.78</v>
      </c>
      <c r="G405" s="10">
        <v>5.38</v>
      </c>
      <c r="H405" s="176"/>
      <c r="I405" s="188"/>
      <c r="J405" s="188"/>
      <c r="K405" s="188"/>
    </row>
    <row r="406" spans="1:11" x14ac:dyDescent="0.25">
      <c r="A406" s="19"/>
      <c r="B406" s="192" t="s">
        <v>76</v>
      </c>
      <c r="C406" s="227" t="s">
        <v>16</v>
      </c>
      <c r="D406" s="324">
        <v>60</v>
      </c>
      <c r="E406" s="10">
        <v>0.64</v>
      </c>
      <c r="F406" s="10">
        <v>0.84</v>
      </c>
      <c r="G406" s="10">
        <v>0.77</v>
      </c>
      <c r="H406" s="176"/>
      <c r="I406" s="188"/>
      <c r="J406" s="188"/>
      <c r="K406" s="188"/>
    </row>
    <row r="407" spans="1:11" x14ac:dyDescent="0.25">
      <c r="A407" s="19"/>
      <c r="B407" s="192" t="s">
        <v>75</v>
      </c>
      <c r="C407" s="227" t="s">
        <v>16</v>
      </c>
      <c r="D407" s="324">
        <v>120</v>
      </c>
      <c r="E407" s="10">
        <v>7.49</v>
      </c>
      <c r="F407" s="10">
        <v>9.7100000000000009</v>
      </c>
      <c r="G407" s="10">
        <v>9.0299999999999994</v>
      </c>
      <c r="H407" s="176"/>
      <c r="I407" s="188"/>
      <c r="J407" s="188"/>
      <c r="K407" s="188"/>
    </row>
    <row r="408" spans="1:11" x14ac:dyDescent="0.25">
      <c r="A408" s="19"/>
      <c r="B408" s="190" t="s">
        <v>8</v>
      </c>
      <c r="C408" s="227" t="s">
        <v>7</v>
      </c>
      <c r="D408" s="323"/>
      <c r="E408" s="10">
        <v>4</v>
      </c>
      <c r="F408" s="10">
        <v>4</v>
      </c>
      <c r="G408" s="10">
        <v>4</v>
      </c>
      <c r="I408" s="183"/>
      <c r="J408" s="183"/>
      <c r="K408" s="183"/>
    </row>
    <row r="409" spans="1:11" x14ac:dyDescent="0.25">
      <c r="A409" s="19"/>
      <c r="B409" s="190"/>
      <c r="C409" s="227" t="s">
        <v>9</v>
      </c>
      <c r="D409" s="323"/>
      <c r="E409" s="10">
        <v>4</v>
      </c>
      <c r="F409" s="10">
        <v>4</v>
      </c>
      <c r="G409" s="10">
        <v>4</v>
      </c>
      <c r="I409" s="183"/>
      <c r="J409" s="183"/>
      <c r="K409" s="183"/>
    </row>
    <row r="410" spans="1:11" x14ac:dyDescent="0.25">
      <c r="A410" s="19"/>
      <c r="B410" s="192" t="s">
        <v>10</v>
      </c>
      <c r="C410" s="239" t="s">
        <v>11</v>
      </c>
      <c r="D410" s="191"/>
      <c r="E410" s="10">
        <v>117</v>
      </c>
      <c r="F410" s="10">
        <v>115</v>
      </c>
      <c r="G410" s="10">
        <v>117</v>
      </c>
      <c r="I410" s="183"/>
      <c r="J410" s="183"/>
      <c r="K410" s="183"/>
    </row>
    <row r="411" spans="1:11" x14ac:dyDescent="0.25">
      <c r="A411" s="19"/>
      <c r="B411" s="192"/>
      <c r="C411" s="239" t="s">
        <v>12</v>
      </c>
      <c r="D411" s="191"/>
      <c r="E411" s="10">
        <v>117</v>
      </c>
      <c r="F411" s="10">
        <v>115</v>
      </c>
      <c r="G411" s="10">
        <v>117</v>
      </c>
    </row>
    <row r="412" spans="1:11" ht="15.75" thickBot="1" x14ac:dyDescent="0.3">
      <c r="A412" s="19"/>
      <c r="B412" s="192" t="s">
        <v>73</v>
      </c>
      <c r="C412" s="239" t="s">
        <v>11</v>
      </c>
      <c r="D412" s="191"/>
      <c r="E412" s="10">
        <v>10</v>
      </c>
      <c r="F412" s="10">
        <v>10</v>
      </c>
      <c r="G412" s="10">
        <v>10</v>
      </c>
    </row>
    <row r="413" spans="1:11" ht="15.75" thickBot="1" x14ac:dyDescent="0.3">
      <c r="A413" s="19"/>
      <c r="B413" s="192"/>
      <c r="C413" s="239" t="s">
        <v>12</v>
      </c>
      <c r="D413" s="191"/>
      <c r="E413" s="10">
        <v>10</v>
      </c>
      <c r="F413" s="10">
        <v>10</v>
      </c>
      <c r="G413" s="10">
        <v>10</v>
      </c>
      <c r="I413" s="650" t="s">
        <v>136</v>
      </c>
      <c r="J413" s="651"/>
      <c r="K413" s="652"/>
    </row>
    <row r="414" spans="1:11" ht="15.75" thickBot="1" x14ac:dyDescent="0.3">
      <c r="A414" s="19"/>
      <c r="B414" s="192" t="s">
        <v>104</v>
      </c>
      <c r="C414" s="239"/>
      <c r="D414" s="191"/>
      <c r="E414" s="361"/>
      <c r="F414" s="361"/>
      <c r="G414" s="361"/>
      <c r="I414" s="193" t="s">
        <v>4</v>
      </c>
      <c r="J414" s="194" t="s">
        <v>5</v>
      </c>
      <c r="K414" s="195" t="s">
        <v>203</v>
      </c>
    </row>
    <row r="415" spans="1:11" x14ac:dyDescent="0.25">
      <c r="A415" s="19"/>
      <c r="B415" s="239" t="s">
        <v>21</v>
      </c>
      <c r="C415" s="239" t="s">
        <v>55</v>
      </c>
      <c r="D415" s="191">
        <v>20</v>
      </c>
      <c r="E415" s="10">
        <v>0.2</v>
      </c>
      <c r="F415" s="10">
        <v>0.26</v>
      </c>
      <c r="G415" s="10">
        <v>0.24</v>
      </c>
      <c r="I415" s="248">
        <v>0</v>
      </c>
      <c r="J415" s="249">
        <v>0</v>
      </c>
      <c r="K415" s="250">
        <v>0</v>
      </c>
    </row>
    <row r="416" spans="1:11" x14ac:dyDescent="0.25">
      <c r="A416" s="19"/>
      <c r="B416" s="239" t="s">
        <v>22</v>
      </c>
      <c r="C416" s="239" t="s">
        <v>55</v>
      </c>
      <c r="D416" s="191">
        <v>20</v>
      </c>
      <c r="E416" s="10">
        <v>0</v>
      </c>
      <c r="F416" s="10">
        <v>0</v>
      </c>
      <c r="G416" s="10">
        <v>0</v>
      </c>
      <c r="I416" s="199">
        <v>0</v>
      </c>
      <c r="J416" s="200">
        <v>0</v>
      </c>
      <c r="K416" s="201">
        <v>0</v>
      </c>
    </row>
    <row r="417" spans="1:11" x14ac:dyDescent="0.25">
      <c r="A417" s="19"/>
      <c r="B417" s="239" t="s">
        <v>23</v>
      </c>
      <c r="C417" s="239" t="s">
        <v>55</v>
      </c>
      <c r="D417" s="191" t="s">
        <v>135</v>
      </c>
      <c r="E417" s="10">
        <v>0</v>
      </c>
      <c r="F417" s="10">
        <v>0</v>
      </c>
      <c r="G417" s="10">
        <v>0</v>
      </c>
      <c r="I417" s="199">
        <v>0</v>
      </c>
      <c r="J417" s="200">
        <v>0</v>
      </c>
      <c r="K417" s="201">
        <v>0</v>
      </c>
    </row>
    <row r="418" spans="1:11" ht="15.75" thickBot="1" x14ac:dyDescent="0.3">
      <c r="A418" s="19"/>
      <c r="B418" s="241" t="s">
        <v>20</v>
      </c>
      <c r="C418" s="241" t="s">
        <v>55</v>
      </c>
      <c r="D418" s="203">
        <v>20</v>
      </c>
      <c r="E418" s="204">
        <v>4.25</v>
      </c>
      <c r="F418" s="204">
        <v>5.52</v>
      </c>
      <c r="G418" s="204">
        <v>5.13</v>
      </c>
      <c r="I418" s="304">
        <v>0.06</v>
      </c>
      <c r="J418" s="305">
        <v>0.08</v>
      </c>
      <c r="K418" s="306">
        <v>0.08</v>
      </c>
    </row>
    <row r="419" spans="1:11" ht="15.75" thickBot="1" x14ac:dyDescent="0.3">
      <c r="A419" s="5"/>
      <c r="B419" s="242" t="s">
        <v>100</v>
      </c>
      <c r="C419" s="242"/>
      <c r="D419" s="326"/>
      <c r="E419" s="299">
        <v>4.5</v>
      </c>
      <c r="F419" s="299">
        <v>5.8</v>
      </c>
      <c r="G419" s="299">
        <v>5.4</v>
      </c>
      <c r="I419" s="211">
        <v>0.06</v>
      </c>
      <c r="J419" s="212">
        <v>0.08</v>
      </c>
      <c r="K419" s="213">
        <v>0.08</v>
      </c>
    </row>
    <row r="420" spans="1:11" ht="15.75" thickBot="1" x14ac:dyDescent="0.3">
      <c r="A420" s="19"/>
      <c r="B420" s="234" t="s">
        <v>105</v>
      </c>
      <c r="C420" s="234"/>
      <c r="D420" s="362"/>
      <c r="E420" s="363"/>
      <c r="F420" s="363"/>
      <c r="G420" s="363"/>
    </row>
    <row r="421" spans="1:11" x14ac:dyDescent="0.25">
      <c r="A421" s="19"/>
      <c r="B421" s="239" t="s">
        <v>25</v>
      </c>
      <c r="C421" s="239" t="s">
        <v>55</v>
      </c>
      <c r="D421" s="191">
        <v>20</v>
      </c>
      <c r="E421" s="10">
        <v>4.93</v>
      </c>
      <c r="F421" s="10">
        <v>6.4</v>
      </c>
      <c r="G421" s="10">
        <v>5.95</v>
      </c>
      <c r="I421" s="248">
        <v>7.0000000000000007E-2</v>
      </c>
      <c r="J421" s="249">
        <v>0.1</v>
      </c>
      <c r="K421" s="250">
        <v>0.09</v>
      </c>
    </row>
    <row r="422" spans="1:11" x14ac:dyDescent="0.25">
      <c r="A422" s="19"/>
      <c r="B422" s="239" t="s">
        <v>26</v>
      </c>
      <c r="C422" s="239" t="s">
        <v>55</v>
      </c>
      <c r="D422" s="191" t="s">
        <v>135</v>
      </c>
      <c r="E422" s="10">
        <v>0</v>
      </c>
      <c r="F422" s="10">
        <v>0</v>
      </c>
      <c r="G422" s="10">
        <v>0</v>
      </c>
      <c r="I422" s="199">
        <v>0</v>
      </c>
      <c r="J422" s="200">
        <v>0</v>
      </c>
      <c r="K422" s="201">
        <v>0</v>
      </c>
    </row>
    <row r="423" spans="1:11" x14ac:dyDescent="0.25">
      <c r="A423" s="19"/>
      <c r="B423" s="239" t="s">
        <v>27</v>
      </c>
      <c r="C423" s="239" t="s">
        <v>55</v>
      </c>
      <c r="D423" s="191" t="s">
        <v>135</v>
      </c>
      <c r="E423" s="10">
        <v>0</v>
      </c>
      <c r="F423" s="10">
        <v>0</v>
      </c>
      <c r="G423" s="10">
        <v>0</v>
      </c>
      <c r="I423" s="199">
        <v>0</v>
      </c>
      <c r="J423" s="200">
        <v>0</v>
      </c>
      <c r="K423" s="201">
        <v>0</v>
      </c>
    </row>
    <row r="424" spans="1:11" x14ac:dyDescent="0.25">
      <c r="A424" s="19"/>
      <c r="B424" s="239" t="s">
        <v>24</v>
      </c>
      <c r="C424" s="239" t="s">
        <v>55</v>
      </c>
      <c r="D424" s="191">
        <v>20</v>
      </c>
      <c r="E424" s="10">
        <v>2.54</v>
      </c>
      <c r="F424" s="10">
        <v>3.3</v>
      </c>
      <c r="G424" s="10">
        <v>3.07</v>
      </c>
      <c r="I424" s="199">
        <v>0.04</v>
      </c>
      <c r="J424" s="200">
        <v>0.05</v>
      </c>
      <c r="K424" s="201">
        <v>0.05</v>
      </c>
    </row>
    <row r="425" spans="1:11" ht="15.75" thickBot="1" x14ac:dyDescent="0.3">
      <c r="A425" s="19"/>
      <c r="B425" s="241" t="s">
        <v>28</v>
      </c>
      <c r="C425" s="241" t="s">
        <v>55</v>
      </c>
      <c r="D425" s="191" t="s">
        <v>135</v>
      </c>
      <c r="E425" s="204">
        <v>0</v>
      </c>
      <c r="F425" s="204">
        <v>0</v>
      </c>
      <c r="G425" s="204">
        <v>0</v>
      </c>
      <c r="I425" s="304">
        <v>0</v>
      </c>
      <c r="J425" s="305">
        <v>0</v>
      </c>
      <c r="K425" s="306">
        <v>0</v>
      </c>
    </row>
    <row r="426" spans="1:11" ht="15.75" thickBot="1" x14ac:dyDescent="0.3">
      <c r="A426" s="5"/>
      <c r="B426" s="259" t="s">
        <v>100</v>
      </c>
      <c r="C426" s="259"/>
      <c r="D426" s="260"/>
      <c r="E426" s="299">
        <v>7.5</v>
      </c>
      <c r="F426" s="299">
        <v>9.6999999999999993</v>
      </c>
      <c r="G426" s="299">
        <v>9</v>
      </c>
      <c r="I426" s="211">
        <v>0.11</v>
      </c>
      <c r="J426" s="212">
        <v>0.15</v>
      </c>
      <c r="K426" s="213">
        <v>0.14000000000000001</v>
      </c>
    </row>
    <row r="427" spans="1:11" ht="15.75" thickBot="1" x14ac:dyDescent="0.3">
      <c r="A427" s="5"/>
      <c r="B427" s="242" t="s">
        <v>102</v>
      </c>
      <c r="C427" s="242"/>
      <c r="D427" s="326"/>
      <c r="E427" s="210">
        <v>12</v>
      </c>
      <c r="F427" s="210">
        <v>15.5</v>
      </c>
      <c r="G427" s="210">
        <v>14.4</v>
      </c>
      <c r="I427" s="211">
        <v>0.17</v>
      </c>
      <c r="J427" s="212">
        <v>0.23</v>
      </c>
      <c r="K427" s="213">
        <v>0.22</v>
      </c>
    </row>
    <row r="428" spans="1:11" ht="15.75" thickBot="1" x14ac:dyDescent="0.3">
      <c r="A428" s="11"/>
      <c r="B428" s="364" t="s">
        <v>91</v>
      </c>
      <c r="C428" s="364" t="s">
        <v>55</v>
      </c>
      <c r="D428" s="365"/>
      <c r="E428" s="355">
        <v>0</v>
      </c>
      <c r="F428" s="355">
        <v>0</v>
      </c>
      <c r="G428" s="355">
        <v>0</v>
      </c>
    </row>
    <row r="429" spans="1:11" ht="15.75" thickBot="1" x14ac:dyDescent="0.3">
      <c r="A429" s="11"/>
      <c r="B429" s="266" t="s">
        <v>128</v>
      </c>
      <c r="C429" s="266" t="s">
        <v>55</v>
      </c>
      <c r="D429" s="209"/>
      <c r="E429" s="295">
        <v>0</v>
      </c>
      <c r="F429" s="295">
        <v>0</v>
      </c>
      <c r="G429" s="295">
        <v>0</v>
      </c>
    </row>
    <row r="430" spans="1:11" ht="15.75" customHeight="1" thickBot="1" x14ac:dyDescent="0.3">
      <c r="A430" s="19"/>
      <c r="B430" s="217" t="s">
        <v>148</v>
      </c>
      <c r="C430" s="218"/>
      <c r="D430" s="219"/>
      <c r="E430" s="219"/>
      <c r="F430" s="219"/>
      <c r="G430" s="220"/>
    </row>
    <row r="431" spans="1:11" x14ac:dyDescent="0.25">
      <c r="A431" s="19"/>
      <c r="C431" s="177"/>
      <c r="D431" s="177"/>
      <c r="E431" s="178"/>
      <c r="F431" s="172"/>
      <c r="G431" s="172"/>
    </row>
    <row r="432" spans="1:11" ht="15.75" thickBot="1" x14ac:dyDescent="0.3">
      <c r="A432" s="19"/>
      <c r="B432" s="179" t="s">
        <v>178</v>
      </c>
      <c r="C432" s="177"/>
      <c r="D432" s="177"/>
      <c r="E432" s="178"/>
      <c r="F432" s="172"/>
      <c r="G432" s="172"/>
    </row>
    <row r="433" spans="1:11" ht="16.5" customHeight="1" thickBot="1" x14ac:dyDescent="0.3">
      <c r="A433" s="19"/>
      <c r="B433" s="658" t="s">
        <v>85</v>
      </c>
      <c r="C433" s="180" t="s">
        <v>1</v>
      </c>
      <c r="D433" s="657" t="s">
        <v>134</v>
      </c>
      <c r="E433" s="662" t="s">
        <v>299</v>
      </c>
      <c r="F433" s="663"/>
      <c r="G433" s="664"/>
    </row>
    <row r="434" spans="1:11" ht="15.75" thickBot="1" x14ac:dyDescent="0.3">
      <c r="A434" s="19"/>
      <c r="B434" s="659"/>
      <c r="C434" s="181" t="s">
        <v>2</v>
      </c>
      <c r="D434" s="657"/>
      <c r="E434" s="653" t="s">
        <v>111</v>
      </c>
      <c r="F434" s="656" t="s">
        <v>5</v>
      </c>
      <c r="G434" s="654" t="s">
        <v>203</v>
      </c>
    </row>
    <row r="435" spans="1:11" ht="15.75" thickBot="1" x14ac:dyDescent="0.3">
      <c r="A435" s="19"/>
      <c r="B435" s="660"/>
      <c r="C435" s="182" t="s">
        <v>3</v>
      </c>
      <c r="D435" s="657"/>
      <c r="E435" s="653"/>
      <c r="F435" s="656"/>
      <c r="G435" s="655"/>
    </row>
    <row r="436" spans="1:11" x14ac:dyDescent="0.25">
      <c r="A436" s="19"/>
      <c r="B436" s="184" t="s">
        <v>240</v>
      </c>
      <c r="C436" s="223" t="s">
        <v>16</v>
      </c>
      <c r="D436" s="339">
        <v>120</v>
      </c>
      <c r="E436" s="187">
        <v>-14.35</v>
      </c>
      <c r="F436" s="187">
        <v>-19.57</v>
      </c>
      <c r="G436" s="187">
        <v>-31.4</v>
      </c>
      <c r="H436" s="176"/>
      <c r="I436" s="188"/>
      <c r="J436" s="188"/>
      <c r="K436" s="188"/>
    </row>
    <row r="437" spans="1:11" x14ac:dyDescent="0.25">
      <c r="A437" s="19"/>
      <c r="B437" s="366" t="s">
        <v>251</v>
      </c>
      <c r="C437" s="227" t="s">
        <v>16</v>
      </c>
      <c r="D437" s="367">
        <v>120</v>
      </c>
      <c r="E437" s="10">
        <v>15.34</v>
      </c>
      <c r="F437" s="10">
        <v>20.88</v>
      </c>
      <c r="G437" s="10">
        <v>32.6</v>
      </c>
      <c r="H437" s="176"/>
      <c r="I437" s="188"/>
      <c r="J437" s="188"/>
      <c r="K437" s="188"/>
    </row>
    <row r="438" spans="1:11" x14ac:dyDescent="0.25">
      <c r="A438" s="19"/>
      <c r="B438" s="192" t="s">
        <v>71</v>
      </c>
      <c r="C438" s="227" t="s">
        <v>16</v>
      </c>
      <c r="D438" s="324">
        <v>40</v>
      </c>
      <c r="E438" s="10">
        <v>11.26</v>
      </c>
      <c r="F438" s="10">
        <v>14.62</v>
      </c>
      <c r="G438" s="10">
        <v>13.59</v>
      </c>
      <c r="H438" s="176"/>
      <c r="I438" s="183"/>
      <c r="J438" s="183"/>
      <c r="K438" s="183"/>
    </row>
    <row r="439" spans="1:11" x14ac:dyDescent="0.25">
      <c r="A439" s="19"/>
      <c r="B439" s="192" t="s">
        <v>76</v>
      </c>
      <c r="C439" s="227" t="s">
        <v>16</v>
      </c>
      <c r="D439" s="324">
        <v>40</v>
      </c>
      <c r="E439" s="10">
        <v>0.99</v>
      </c>
      <c r="F439" s="10">
        <v>1.3</v>
      </c>
      <c r="G439" s="10">
        <v>1.19</v>
      </c>
      <c r="I439" s="183"/>
      <c r="J439" s="183"/>
      <c r="K439" s="183"/>
    </row>
    <row r="440" spans="1:11" x14ac:dyDescent="0.25">
      <c r="A440" s="19"/>
      <c r="B440" s="190" t="s">
        <v>8</v>
      </c>
      <c r="C440" s="227" t="s">
        <v>9</v>
      </c>
      <c r="D440" s="324"/>
      <c r="E440" s="10">
        <v>7</v>
      </c>
      <c r="F440" s="10">
        <v>7</v>
      </c>
      <c r="G440" s="10">
        <v>7</v>
      </c>
      <c r="I440" s="188"/>
      <c r="J440" s="188"/>
      <c r="K440" s="188"/>
    </row>
    <row r="441" spans="1:11" ht="15.75" thickBot="1" x14ac:dyDescent="0.3">
      <c r="A441" s="19"/>
      <c r="B441" s="192" t="s">
        <v>10</v>
      </c>
      <c r="C441" s="228"/>
      <c r="D441" s="324"/>
      <c r="E441" s="10">
        <v>117</v>
      </c>
      <c r="F441" s="10">
        <v>115</v>
      </c>
      <c r="G441" s="10">
        <v>117</v>
      </c>
    </row>
    <row r="442" spans="1:11" ht="15.75" thickBot="1" x14ac:dyDescent="0.3">
      <c r="A442" s="19"/>
      <c r="B442" s="192" t="s">
        <v>73</v>
      </c>
      <c r="C442" s="228"/>
      <c r="D442" s="324"/>
      <c r="E442" s="10">
        <v>10.3</v>
      </c>
      <c r="F442" s="10">
        <v>10.3</v>
      </c>
      <c r="G442" s="10">
        <v>10.3</v>
      </c>
      <c r="I442" s="650" t="s">
        <v>136</v>
      </c>
      <c r="J442" s="651"/>
      <c r="K442" s="652"/>
    </row>
    <row r="443" spans="1:11" ht="15.75" thickBot="1" x14ac:dyDescent="0.3">
      <c r="A443" s="19"/>
      <c r="B443" s="192" t="s">
        <v>105</v>
      </c>
      <c r="C443" s="228"/>
      <c r="D443" s="324"/>
      <c r="E443" s="368"/>
      <c r="F443" s="368"/>
      <c r="G443" s="368"/>
      <c r="I443" s="193" t="s">
        <v>4</v>
      </c>
      <c r="J443" s="194" t="s">
        <v>5</v>
      </c>
      <c r="K443" s="195" t="s">
        <v>203</v>
      </c>
    </row>
    <row r="444" spans="1:11" x14ac:dyDescent="0.25">
      <c r="A444" s="19"/>
      <c r="B444" s="239" t="s">
        <v>26</v>
      </c>
      <c r="C444" s="190" t="s">
        <v>55</v>
      </c>
      <c r="D444" s="324">
        <v>20</v>
      </c>
      <c r="E444" s="10">
        <v>0.4158</v>
      </c>
      <c r="F444" s="10">
        <v>0.54</v>
      </c>
      <c r="G444" s="10">
        <v>0.50219999999999998</v>
      </c>
      <c r="I444" s="248">
        <v>0.01</v>
      </c>
      <c r="J444" s="249">
        <v>0.01</v>
      </c>
      <c r="K444" s="250">
        <v>0.01</v>
      </c>
    </row>
    <row r="445" spans="1:11" x14ac:dyDescent="0.25">
      <c r="A445" s="19"/>
      <c r="B445" s="239" t="s">
        <v>27</v>
      </c>
      <c r="C445" s="190" t="s">
        <v>55</v>
      </c>
      <c r="D445" s="324">
        <v>20</v>
      </c>
      <c r="E445" s="10">
        <v>2.464</v>
      </c>
      <c r="F445" s="10">
        <v>3.2</v>
      </c>
      <c r="G445" s="10">
        <v>2.976</v>
      </c>
      <c r="I445" s="199">
        <v>0.04</v>
      </c>
      <c r="J445" s="200">
        <v>0.05</v>
      </c>
      <c r="K445" s="201">
        <v>0.05</v>
      </c>
    </row>
    <row r="446" spans="1:11" x14ac:dyDescent="0.25">
      <c r="A446" s="19"/>
      <c r="B446" s="239" t="s">
        <v>38</v>
      </c>
      <c r="C446" s="190" t="s">
        <v>55</v>
      </c>
      <c r="D446" s="324">
        <v>20</v>
      </c>
      <c r="E446" s="10">
        <v>3.85</v>
      </c>
      <c r="F446" s="10">
        <v>5</v>
      </c>
      <c r="G446" s="10">
        <v>4.6500000000000004</v>
      </c>
      <c r="I446" s="199">
        <v>0.06</v>
      </c>
      <c r="J446" s="200">
        <v>0.08</v>
      </c>
      <c r="K446" s="201">
        <v>7.0000000000000007E-2</v>
      </c>
    </row>
    <row r="447" spans="1:11" x14ac:dyDescent="0.25">
      <c r="A447" s="19"/>
      <c r="B447" s="239" t="s">
        <v>33</v>
      </c>
      <c r="C447" s="190" t="s">
        <v>55</v>
      </c>
      <c r="D447" s="324">
        <v>20</v>
      </c>
      <c r="E447" s="10">
        <v>3.234</v>
      </c>
      <c r="F447" s="10">
        <v>4.2</v>
      </c>
      <c r="G447" s="10">
        <v>3.9060000000000001</v>
      </c>
      <c r="I447" s="199">
        <v>0.05</v>
      </c>
      <c r="J447" s="200">
        <v>7.0000000000000007E-2</v>
      </c>
      <c r="K447" s="201">
        <v>0.06</v>
      </c>
    </row>
    <row r="448" spans="1:11" ht="15.75" thickBot="1" x14ac:dyDescent="0.3">
      <c r="A448" s="19"/>
      <c r="B448" s="241" t="s">
        <v>35</v>
      </c>
      <c r="C448" s="202" t="s">
        <v>55</v>
      </c>
      <c r="D448" s="325">
        <v>20</v>
      </c>
      <c r="E448" s="204">
        <v>1.2936000000000001</v>
      </c>
      <c r="F448" s="204">
        <v>1.68</v>
      </c>
      <c r="G448" s="204">
        <v>1.5624</v>
      </c>
      <c r="I448" s="304">
        <v>0.02</v>
      </c>
      <c r="J448" s="305">
        <v>0.03</v>
      </c>
      <c r="K448" s="306">
        <v>0.02</v>
      </c>
    </row>
    <row r="449" spans="1:11" ht="15.75" thickBot="1" x14ac:dyDescent="0.3">
      <c r="A449" s="5"/>
      <c r="B449" s="242" t="s">
        <v>102</v>
      </c>
      <c r="C449" s="369"/>
      <c r="D449" s="242"/>
      <c r="E449" s="343">
        <v>11.3</v>
      </c>
      <c r="F449" s="343">
        <v>14.6</v>
      </c>
      <c r="G449" s="343">
        <v>13.6</v>
      </c>
      <c r="I449" s="211">
        <v>0.18</v>
      </c>
      <c r="J449" s="212">
        <v>0.24</v>
      </c>
      <c r="K449" s="213">
        <v>0.21</v>
      </c>
    </row>
    <row r="450" spans="1:11" ht="15.75" thickBot="1" x14ac:dyDescent="0.3">
      <c r="A450" s="11"/>
      <c r="B450" s="266" t="s">
        <v>91</v>
      </c>
      <c r="C450" s="208" t="s">
        <v>55</v>
      </c>
      <c r="D450" s="266"/>
      <c r="E450" s="295">
        <v>0</v>
      </c>
      <c r="F450" s="295">
        <v>0</v>
      </c>
      <c r="G450" s="295">
        <v>0</v>
      </c>
    </row>
    <row r="451" spans="1:11" ht="15.75" thickBot="1" x14ac:dyDescent="0.3">
      <c r="A451" s="11"/>
      <c r="B451" s="269" t="s">
        <v>128</v>
      </c>
      <c r="C451" s="208" t="s">
        <v>55</v>
      </c>
      <c r="D451" s="269"/>
      <c r="E451" s="216">
        <v>0</v>
      </c>
      <c r="F451" s="216">
        <v>0</v>
      </c>
      <c r="G451" s="216">
        <v>0</v>
      </c>
    </row>
    <row r="452" spans="1:11" ht="15.75" customHeight="1" thickBot="1" x14ac:dyDescent="0.3">
      <c r="A452" s="19"/>
      <c r="B452" s="217" t="s">
        <v>148</v>
      </c>
      <c r="C452" s="218"/>
      <c r="D452" s="219"/>
      <c r="E452" s="219"/>
      <c r="F452" s="219"/>
      <c r="G452" s="220"/>
    </row>
    <row r="453" spans="1:11" x14ac:dyDescent="0.25">
      <c r="A453" s="19"/>
      <c r="C453" s="177"/>
      <c r="D453" s="177"/>
      <c r="E453" s="178"/>
      <c r="F453" s="172"/>
      <c r="G453" s="172"/>
    </row>
    <row r="454" spans="1:11" ht="15.75" thickBot="1" x14ac:dyDescent="0.3">
      <c r="A454" s="19"/>
      <c r="B454" s="179" t="s">
        <v>199</v>
      </c>
      <c r="C454" s="177"/>
      <c r="D454" s="177"/>
      <c r="E454" s="178"/>
      <c r="F454" s="172"/>
      <c r="G454" s="172"/>
    </row>
    <row r="455" spans="1:11" ht="16.5" customHeight="1" thickBot="1" x14ac:dyDescent="0.3">
      <c r="A455" s="19"/>
      <c r="B455" s="658" t="s">
        <v>85</v>
      </c>
      <c r="C455" s="180" t="s">
        <v>1</v>
      </c>
      <c r="D455" s="657" t="s">
        <v>134</v>
      </c>
      <c r="E455" s="662" t="s">
        <v>299</v>
      </c>
      <c r="F455" s="663"/>
      <c r="G455" s="664"/>
    </row>
    <row r="456" spans="1:11" ht="15.75" thickBot="1" x14ac:dyDescent="0.3">
      <c r="A456" s="19"/>
      <c r="B456" s="659"/>
      <c r="C456" s="181" t="s">
        <v>2</v>
      </c>
      <c r="D456" s="657"/>
      <c r="E456" s="653" t="s">
        <v>111</v>
      </c>
      <c r="F456" s="656" t="s">
        <v>5</v>
      </c>
      <c r="G456" s="654" t="s">
        <v>203</v>
      </c>
    </row>
    <row r="457" spans="1:11" ht="15.75" thickBot="1" x14ac:dyDescent="0.3">
      <c r="A457" s="19"/>
      <c r="B457" s="660"/>
      <c r="C457" s="182" t="s">
        <v>3</v>
      </c>
      <c r="D457" s="657"/>
      <c r="E457" s="653"/>
      <c r="F457" s="656"/>
      <c r="G457" s="655"/>
    </row>
    <row r="458" spans="1:11" x14ac:dyDescent="0.25">
      <c r="A458" s="19"/>
      <c r="B458" s="237" t="s">
        <v>69</v>
      </c>
      <c r="C458" s="370" t="s">
        <v>16</v>
      </c>
      <c r="D458" s="339">
        <v>20</v>
      </c>
      <c r="E458" s="187">
        <v>13.68</v>
      </c>
      <c r="F458" s="187">
        <v>17.760000000000002</v>
      </c>
      <c r="G458" s="187">
        <v>16.52</v>
      </c>
      <c r="I458" s="183"/>
      <c r="J458" s="183"/>
      <c r="K458" s="183"/>
    </row>
    <row r="459" spans="1:11" x14ac:dyDescent="0.25">
      <c r="A459" s="19"/>
      <c r="B459" s="300" t="s">
        <v>8</v>
      </c>
      <c r="C459" s="371" t="s">
        <v>7</v>
      </c>
      <c r="D459" s="367"/>
      <c r="E459" s="10">
        <v>3</v>
      </c>
      <c r="F459" s="10">
        <v>3</v>
      </c>
      <c r="G459" s="10">
        <v>3</v>
      </c>
    </row>
    <row r="460" spans="1:11" ht="15.75" thickBot="1" x14ac:dyDescent="0.3">
      <c r="A460" s="19"/>
      <c r="B460" s="192" t="s">
        <v>72</v>
      </c>
      <c r="C460" s="372"/>
      <c r="D460" s="324"/>
      <c r="E460" s="10">
        <v>35.4</v>
      </c>
      <c r="F460" s="10">
        <v>35.4</v>
      </c>
      <c r="G460" s="10">
        <v>35.4</v>
      </c>
    </row>
    <row r="461" spans="1:11" ht="15.75" thickBot="1" x14ac:dyDescent="0.3">
      <c r="A461" s="19"/>
      <c r="B461" s="373" t="s">
        <v>73</v>
      </c>
      <c r="C461" s="374"/>
      <c r="D461" s="375"/>
      <c r="E461" s="10">
        <v>10.3</v>
      </c>
      <c r="F461" s="10">
        <v>10.3</v>
      </c>
      <c r="G461" s="10">
        <v>10.3</v>
      </c>
      <c r="I461" s="650" t="s">
        <v>136</v>
      </c>
      <c r="J461" s="651"/>
      <c r="K461" s="652"/>
    </row>
    <row r="462" spans="1:11" ht="15.75" customHeight="1" thickBot="1" x14ac:dyDescent="0.3">
      <c r="A462" s="19"/>
      <c r="B462" s="189" t="s">
        <v>106</v>
      </c>
      <c r="C462" s="376"/>
      <c r="D462" s="191"/>
      <c r="E462" s="377"/>
      <c r="F462" s="377"/>
      <c r="G462" s="377"/>
      <c r="I462" s="193" t="s">
        <v>4</v>
      </c>
      <c r="J462" s="194" t="s">
        <v>5</v>
      </c>
      <c r="K462" s="195" t="s">
        <v>203</v>
      </c>
    </row>
    <row r="463" spans="1:11" ht="15.75" customHeight="1" x14ac:dyDescent="0.25">
      <c r="A463" s="19"/>
      <c r="B463" s="190" t="s">
        <v>21</v>
      </c>
      <c r="C463" s="376" t="s">
        <v>55</v>
      </c>
      <c r="D463" s="191">
        <v>10</v>
      </c>
      <c r="E463" s="10">
        <v>5.64</v>
      </c>
      <c r="F463" s="10">
        <v>7.32</v>
      </c>
      <c r="G463" s="10">
        <v>6.81</v>
      </c>
      <c r="I463" s="248">
        <v>0.09</v>
      </c>
      <c r="J463" s="249">
        <v>0.11</v>
      </c>
      <c r="K463" s="250">
        <v>0.11</v>
      </c>
    </row>
    <row r="464" spans="1:11" ht="15.75" customHeight="1" x14ac:dyDescent="0.25">
      <c r="A464" s="19"/>
      <c r="B464" s="190" t="s">
        <v>23</v>
      </c>
      <c r="C464" s="376" t="s">
        <v>55</v>
      </c>
      <c r="D464" s="191">
        <v>10</v>
      </c>
      <c r="E464" s="10">
        <v>4.87</v>
      </c>
      <c r="F464" s="10">
        <v>6.33</v>
      </c>
      <c r="G464" s="10">
        <v>5.89</v>
      </c>
      <c r="I464" s="199">
        <v>0.08</v>
      </c>
      <c r="J464" s="200">
        <v>0.1</v>
      </c>
      <c r="K464" s="201">
        <v>0.09</v>
      </c>
    </row>
    <row r="465" spans="1:11" ht="15.75" customHeight="1" thickBot="1" x14ac:dyDescent="0.3">
      <c r="A465" s="19"/>
      <c r="B465" s="202" t="s">
        <v>20</v>
      </c>
      <c r="C465" s="378" t="s">
        <v>55</v>
      </c>
      <c r="D465" s="203">
        <v>8</v>
      </c>
      <c r="E465" s="204">
        <v>3.16</v>
      </c>
      <c r="F465" s="204">
        <v>4.1100000000000003</v>
      </c>
      <c r="G465" s="204">
        <v>3.82</v>
      </c>
      <c r="I465" s="304">
        <v>0.05</v>
      </c>
      <c r="J465" s="305">
        <v>0.06</v>
      </c>
      <c r="K465" s="306">
        <v>0.06</v>
      </c>
    </row>
    <row r="466" spans="1:11" ht="15.75" customHeight="1" thickBot="1" x14ac:dyDescent="0.3">
      <c r="A466" s="5"/>
      <c r="B466" s="369" t="s">
        <v>102</v>
      </c>
      <c r="C466" s="379"/>
      <c r="D466" s="332"/>
      <c r="E466" s="343">
        <v>13.7</v>
      </c>
      <c r="F466" s="343">
        <v>17.8</v>
      </c>
      <c r="G466" s="360">
        <v>16.5</v>
      </c>
      <c r="I466" s="211">
        <v>0.22</v>
      </c>
      <c r="J466" s="212">
        <v>0.27</v>
      </c>
      <c r="K466" s="213">
        <v>0.26</v>
      </c>
    </row>
    <row r="467" spans="1:11" ht="15.75" customHeight="1" thickBot="1" x14ac:dyDescent="0.3">
      <c r="A467" s="12"/>
      <c r="B467" s="208" t="s">
        <v>91</v>
      </c>
      <c r="C467" s="380" t="s">
        <v>55</v>
      </c>
      <c r="D467" s="231"/>
      <c r="E467" s="295">
        <v>0</v>
      </c>
      <c r="F467" s="295">
        <v>0</v>
      </c>
      <c r="G467" s="295">
        <v>0</v>
      </c>
    </row>
    <row r="468" spans="1:11" ht="15.75" thickBot="1" x14ac:dyDescent="0.3">
      <c r="A468" s="19"/>
      <c r="B468" s="217" t="s">
        <v>148</v>
      </c>
      <c r="C468" s="218"/>
      <c r="D468" s="219"/>
      <c r="E468" s="219"/>
      <c r="F468" s="219"/>
      <c r="G468" s="220"/>
    </row>
    <row r="469" spans="1:11" x14ac:dyDescent="0.25">
      <c r="A469" s="19"/>
      <c r="C469" s="177"/>
      <c r="D469" s="177"/>
      <c r="E469" s="178"/>
      <c r="F469" s="172"/>
      <c r="G469" s="172"/>
    </row>
    <row r="470" spans="1:11" ht="15.75" thickBot="1" x14ac:dyDescent="0.3">
      <c r="A470" s="19"/>
      <c r="B470" s="179" t="s">
        <v>187</v>
      </c>
      <c r="C470" s="177"/>
      <c r="D470" s="177"/>
      <c r="E470" s="178"/>
      <c r="F470" s="172"/>
      <c r="G470" s="172"/>
    </row>
    <row r="471" spans="1:11" ht="16.5" customHeight="1" thickBot="1" x14ac:dyDescent="0.3">
      <c r="A471" s="19"/>
      <c r="B471" s="658" t="s">
        <v>85</v>
      </c>
      <c r="C471" s="180" t="s">
        <v>1</v>
      </c>
      <c r="D471" s="657" t="s">
        <v>134</v>
      </c>
      <c r="E471" s="662" t="s">
        <v>299</v>
      </c>
      <c r="F471" s="663"/>
      <c r="G471" s="664"/>
    </row>
    <row r="472" spans="1:11" ht="15.75" thickBot="1" x14ac:dyDescent="0.3">
      <c r="A472" s="19"/>
      <c r="B472" s="659"/>
      <c r="C472" s="181" t="s">
        <v>2</v>
      </c>
      <c r="D472" s="657"/>
      <c r="E472" s="653" t="s">
        <v>111</v>
      </c>
      <c r="F472" s="656" t="s">
        <v>5</v>
      </c>
      <c r="G472" s="654" t="s">
        <v>203</v>
      </c>
    </row>
    <row r="473" spans="1:11" ht="15.75" thickBot="1" x14ac:dyDescent="0.3">
      <c r="A473" s="19"/>
      <c r="B473" s="660"/>
      <c r="C473" s="182" t="s">
        <v>3</v>
      </c>
      <c r="D473" s="657"/>
      <c r="E473" s="653"/>
      <c r="F473" s="656"/>
      <c r="G473" s="655"/>
    </row>
    <row r="474" spans="1:11" x14ac:dyDescent="0.25">
      <c r="A474" s="19"/>
      <c r="B474" s="381" t="s">
        <v>252</v>
      </c>
      <c r="C474" s="223" t="s">
        <v>16</v>
      </c>
      <c r="D474" s="339">
        <v>40</v>
      </c>
      <c r="E474" s="187">
        <v>2.69</v>
      </c>
      <c r="F474" s="187">
        <v>3.49</v>
      </c>
      <c r="G474" s="187">
        <v>3.25</v>
      </c>
      <c r="I474" s="188"/>
      <c r="J474" s="188"/>
      <c r="K474" s="188"/>
    </row>
    <row r="475" spans="1:11" x14ac:dyDescent="0.25">
      <c r="A475" s="19"/>
      <c r="B475" s="382" t="s">
        <v>253</v>
      </c>
      <c r="C475" s="227" t="s">
        <v>16</v>
      </c>
      <c r="D475" s="324">
        <v>30</v>
      </c>
      <c r="E475" s="10">
        <v>5.54</v>
      </c>
      <c r="F475" s="10">
        <v>7.19</v>
      </c>
      <c r="G475" s="10">
        <v>6.69</v>
      </c>
      <c r="I475" s="188"/>
      <c r="J475" s="188"/>
      <c r="K475" s="188"/>
    </row>
    <row r="476" spans="1:11" x14ac:dyDescent="0.25">
      <c r="A476" s="19"/>
      <c r="B476" s="192" t="s">
        <v>69</v>
      </c>
      <c r="C476" s="227" t="s">
        <v>16</v>
      </c>
      <c r="D476" s="324">
        <v>40</v>
      </c>
      <c r="E476" s="10">
        <v>9.4</v>
      </c>
      <c r="F476" s="10">
        <v>12.21</v>
      </c>
      <c r="G476" s="10">
        <v>11.36</v>
      </c>
      <c r="I476" s="188"/>
      <c r="J476" s="188"/>
      <c r="K476" s="188"/>
    </row>
    <row r="477" spans="1:11" x14ac:dyDescent="0.25">
      <c r="A477" s="19"/>
      <c r="B477" s="192" t="s">
        <v>70</v>
      </c>
      <c r="C477" s="227" t="s">
        <v>16</v>
      </c>
      <c r="D477" s="324">
        <v>20</v>
      </c>
      <c r="E477" s="10">
        <v>2.69</v>
      </c>
      <c r="F477" s="10">
        <v>3.49</v>
      </c>
      <c r="G477" s="10">
        <v>3.25</v>
      </c>
      <c r="I477" s="183"/>
      <c r="J477" s="183"/>
      <c r="K477" s="183"/>
    </row>
    <row r="478" spans="1:11" x14ac:dyDescent="0.25">
      <c r="A478" s="19"/>
      <c r="B478" s="190" t="s">
        <v>8</v>
      </c>
      <c r="C478" s="227" t="s">
        <v>7</v>
      </c>
      <c r="D478" s="324"/>
      <c r="E478" s="10">
        <v>3</v>
      </c>
      <c r="F478" s="10">
        <v>3</v>
      </c>
      <c r="G478" s="10">
        <v>3</v>
      </c>
      <c r="I478" s="188"/>
      <c r="J478" s="188"/>
      <c r="K478" s="188"/>
    </row>
    <row r="479" spans="1:11" x14ac:dyDescent="0.25">
      <c r="A479" s="19"/>
      <c r="B479" s="192" t="s">
        <v>71</v>
      </c>
      <c r="C479" s="227" t="s">
        <v>16</v>
      </c>
      <c r="D479" s="324">
        <v>40</v>
      </c>
      <c r="E479" s="10">
        <v>19</v>
      </c>
      <c r="F479" s="10">
        <v>24.68</v>
      </c>
      <c r="G479" s="10">
        <v>22.95</v>
      </c>
      <c r="I479" s="188"/>
      <c r="J479" s="188"/>
      <c r="K479" s="188"/>
    </row>
    <row r="480" spans="1:11" x14ac:dyDescent="0.25">
      <c r="A480" s="19"/>
      <c r="B480" s="192" t="s">
        <v>70</v>
      </c>
      <c r="C480" s="227" t="s">
        <v>16</v>
      </c>
      <c r="D480" s="324">
        <v>20</v>
      </c>
      <c r="E480" s="10">
        <v>5.54</v>
      </c>
      <c r="F480" s="10">
        <v>7.19</v>
      </c>
      <c r="G480" s="10">
        <v>6.69</v>
      </c>
      <c r="I480" s="183"/>
      <c r="J480" s="183"/>
      <c r="K480" s="183"/>
    </row>
    <row r="481" spans="1:11" x14ac:dyDescent="0.25">
      <c r="A481" s="19"/>
      <c r="B481" s="190" t="s">
        <v>8</v>
      </c>
      <c r="C481" s="227" t="s">
        <v>9</v>
      </c>
      <c r="D481" s="324"/>
      <c r="E481" s="10">
        <v>3</v>
      </c>
      <c r="F481" s="10">
        <v>3</v>
      </c>
      <c r="G481" s="10">
        <v>3</v>
      </c>
    </row>
    <row r="482" spans="1:11" x14ac:dyDescent="0.25">
      <c r="A482" s="19"/>
      <c r="B482" s="192" t="s">
        <v>72</v>
      </c>
      <c r="C482" s="190" t="s">
        <v>11</v>
      </c>
      <c r="D482" s="324"/>
      <c r="E482" s="10">
        <v>35.6</v>
      </c>
      <c r="F482" s="10">
        <v>35.6</v>
      </c>
      <c r="G482" s="10">
        <v>35.6</v>
      </c>
    </row>
    <row r="483" spans="1:11" x14ac:dyDescent="0.25">
      <c r="A483" s="19"/>
      <c r="B483" s="192"/>
      <c r="C483" s="190" t="s">
        <v>12</v>
      </c>
      <c r="D483" s="324"/>
      <c r="E483" s="10">
        <v>34.299999999999997</v>
      </c>
      <c r="F483" s="10">
        <v>34.299999999999997</v>
      </c>
      <c r="G483" s="10">
        <v>34.299999999999997</v>
      </c>
    </row>
    <row r="484" spans="1:11" ht="15.75" thickBot="1" x14ac:dyDescent="0.3">
      <c r="A484" s="19"/>
      <c r="B484" s="192" t="s">
        <v>73</v>
      </c>
      <c r="C484" s="190" t="s">
        <v>11</v>
      </c>
      <c r="D484" s="324"/>
      <c r="E484" s="10">
        <v>10.199999999999999</v>
      </c>
      <c r="F484" s="10">
        <v>10.199999999999999</v>
      </c>
      <c r="G484" s="10">
        <v>10.199999999999999</v>
      </c>
    </row>
    <row r="485" spans="1:11" ht="15.75" thickBot="1" x14ac:dyDescent="0.3">
      <c r="A485" s="19"/>
      <c r="B485" s="192"/>
      <c r="C485" s="190" t="s">
        <v>12</v>
      </c>
      <c r="D485" s="324"/>
      <c r="E485" s="10">
        <v>10</v>
      </c>
      <c r="F485" s="10">
        <v>10</v>
      </c>
      <c r="G485" s="10">
        <v>10</v>
      </c>
      <c r="I485" s="650" t="s">
        <v>136</v>
      </c>
      <c r="J485" s="651"/>
      <c r="K485" s="652"/>
    </row>
    <row r="486" spans="1:11" ht="15.75" thickBot="1" x14ac:dyDescent="0.3">
      <c r="A486" s="21"/>
      <c r="B486" s="192" t="s">
        <v>104</v>
      </c>
      <c r="C486" s="190"/>
      <c r="D486" s="324"/>
      <c r="E486" s="383"/>
      <c r="F486" s="383"/>
      <c r="G486" s="383"/>
      <c r="I486" s="193" t="s">
        <v>4</v>
      </c>
      <c r="J486" s="194" t="s">
        <v>5</v>
      </c>
      <c r="K486" s="195" t="s">
        <v>203</v>
      </c>
    </row>
    <row r="487" spans="1:11" x14ac:dyDescent="0.25">
      <c r="A487" s="19"/>
      <c r="B487" s="239" t="s">
        <v>21</v>
      </c>
      <c r="C487" s="190" t="s">
        <v>55</v>
      </c>
      <c r="D487" s="324">
        <v>20</v>
      </c>
      <c r="E487" s="10">
        <v>4.3</v>
      </c>
      <c r="F487" s="10">
        <v>5.58</v>
      </c>
      <c r="G487" s="10">
        <v>5.19</v>
      </c>
      <c r="I487" s="196">
        <v>7.0000000000000007E-2</v>
      </c>
      <c r="J487" s="197">
        <v>0.09</v>
      </c>
      <c r="K487" s="198">
        <v>0.08</v>
      </c>
    </row>
    <row r="488" spans="1:11" x14ac:dyDescent="0.25">
      <c r="A488" s="19"/>
      <c r="B488" s="239" t="s">
        <v>22</v>
      </c>
      <c r="C488" s="190" t="s">
        <v>55</v>
      </c>
      <c r="D488" s="324">
        <v>20</v>
      </c>
      <c r="E488" s="10">
        <v>0</v>
      </c>
      <c r="F488" s="10">
        <v>0</v>
      </c>
      <c r="G488" s="10">
        <v>0</v>
      </c>
      <c r="I488" s="199">
        <v>0</v>
      </c>
      <c r="J488" s="200">
        <v>0</v>
      </c>
      <c r="K488" s="201">
        <v>0</v>
      </c>
    </row>
    <row r="489" spans="1:11" x14ac:dyDescent="0.25">
      <c r="A489" s="19"/>
      <c r="B489" s="239" t="s">
        <v>23</v>
      </c>
      <c r="C489" s="190" t="s">
        <v>55</v>
      </c>
      <c r="D489" s="324" t="s">
        <v>135</v>
      </c>
      <c r="E489" s="10">
        <v>0</v>
      </c>
      <c r="F489" s="10">
        <v>0</v>
      </c>
      <c r="G489" s="10">
        <v>0</v>
      </c>
      <c r="I489" s="199">
        <v>0</v>
      </c>
      <c r="J489" s="200">
        <v>0</v>
      </c>
      <c r="K489" s="201">
        <v>0</v>
      </c>
    </row>
    <row r="490" spans="1:11" ht="15.75" thickBot="1" x14ac:dyDescent="0.3">
      <c r="A490" s="19"/>
      <c r="B490" s="241" t="s">
        <v>20</v>
      </c>
      <c r="C490" s="202" t="s">
        <v>55</v>
      </c>
      <c r="D490" s="325">
        <v>20</v>
      </c>
      <c r="E490" s="204">
        <v>5.08</v>
      </c>
      <c r="F490" s="204">
        <v>6.6</v>
      </c>
      <c r="G490" s="204">
        <v>6.14</v>
      </c>
      <c r="I490" s="304">
        <v>0.08</v>
      </c>
      <c r="J490" s="305">
        <v>0.1</v>
      </c>
      <c r="K490" s="306">
        <v>0.09</v>
      </c>
    </row>
    <row r="491" spans="1:11" ht="15.75" thickBot="1" x14ac:dyDescent="0.3">
      <c r="A491" s="5"/>
      <c r="B491" s="242" t="s">
        <v>100</v>
      </c>
      <c r="C491" s="369"/>
      <c r="D491" s="384"/>
      <c r="E491" s="299">
        <v>9.4</v>
      </c>
      <c r="F491" s="299">
        <v>12.2</v>
      </c>
      <c r="G491" s="299">
        <v>11.3</v>
      </c>
      <c r="I491" s="211">
        <v>0.15</v>
      </c>
      <c r="J491" s="212">
        <v>0.19</v>
      </c>
      <c r="K491" s="213">
        <v>0.17</v>
      </c>
    </row>
    <row r="492" spans="1:11" ht="15.75" thickBot="1" x14ac:dyDescent="0.3">
      <c r="A492" s="21"/>
      <c r="B492" s="234" t="s">
        <v>105</v>
      </c>
      <c r="C492" s="300"/>
      <c r="D492" s="367"/>
      <c r="E492" s="385"/>
      <c r="F492" s="385"/>
      <c r="G492" s="385"/>
      <c r="I492" s="350"/>
      <c r="J492" s="188"/>
      <c r="K492" s="351"/>
    </row>
    <row r="493" spans="1:11" x14ac:dyDescent="0.25">
      <c r="A493" s="19"/>
      <c r="B493" s="239" t="s">
        <v>25</v>
      </c>
      <c r="C493" s="190" t="s">
        <v>55</v>
      </c>
      <c r="D493" s="324">
        <v>30</v>
      </c>
      <c r="E493" s="10">
        <v>5.22</v>
      </c>
      <c r="F493" s="10">
        <v>6.78</v>
      </c>
      <c r="G493" s="10">
        <v>6.31</v>
      </c>
      <c r="I493" s="248">
        <v>0.08</v>
      </c>
      <c r="J493" s="249">
        <v>0.1</v>
      </c>
      <c r="K493" s="250">
        <v>0.1</v>
      </c>
    </row>
    <row r="494" spans="1:11" x14ac:dyDescent="0.25">
      <c r="A494" s="19"/>
      <c r="B494" s="239" t="s">
        <v>27</v>
      </c>
      <c r="C494" s="190" t="s">
        <v>55</v>
      </c>
      <c r="D494" s="324">
        <v>30</v>
      </c>
      <c r="E494" s="10">
        <v>10.79</v>
      </c>
      <c r="F494" s="10">
        <v>14.01</v>
      </c>
      <c r="G494" s="10">
        <v>13.03</v>
      </c>
      <c r="I494" s="199">
        <v>0.16</v>
      </c>
      <c r="J494" s="200">
        <v>0.21</v>
      </c>
      <c r="K494" s="201">
        <v>0.2</v>
      </c>
    </row>
    <row r="495" spans="1:11" ht="15.75" thickBot="1" x14ac:dyDescent="0.3">
      <c r="A495" s="19"/>
      <c r="B495" s="241" t="s">
        <v>24</v>
      </c>
      <c r="C495" s="202" t="s">
        <v>55</v>
      </c>
      <c r="D495" s="325">
        <v>20</v>
      </c>
      <c r="E495" s="204">
        <v>3.03</v>
      </c>
      <c r="F495" s="204">
        <v>3.94</v>
      </c>
      <c r="G495" s="204">
        <v>3.66</v>
      </c>
      <c r="I495" s="304">
        <v>0.05</v>
      </c>
      <c r="J495" s="305">
        <v>0.06</v>
      </c>
      <c r="K495" s="306">
        <v>0.06</v>
      </c>
    </row>
    <row r="496" spans="1:11" ht="15.75" thickBot="1" x14ac:dyDescent="0.3">
      <c r="A496" s="5"/>
      <c r="B496" s="242" t="s">
        <v>100</v>
      </c>
      <c r="C496" s="369"/>
      <c r="D496" s="242"/>
      <c r="E496" s="343">
        <v>19</v>
      </c>
      <c r="F496" s="343">
        <v>24.7</v>
      </c>
      <c r="G496" s="343">
        <v>23</v>
      </c>
      <c r="I496" s="211">
        <v>0.28999999999999998</v>
      </c>
      <c r="J496" s="212">
        <v>0.37</v>
      </c>
      <c r="K496" s="213">
        <v>0.36</v>
      </c>
    </row>
    <row r="497" spans="1:11" ht="15.75" thickBot="1" x14ac:dyDescent="0.3">
      <c r="A497" s="5"/>
      <c r="B497" s="242" t="s">
        <v>102</v>
      </c>
      <c r="C497" s="369"/>
      <c r="D497" s="242"/>
      <c r="E497" s="210">
        <v>28.4</v>
      </c>
      <c r="F497" s="210">
        <v>36.9</v>
      </c>
      <c r="G497" s="210">
        <v>34.299999999999997</v>
      </c>
      <c r="I497" s="211">
        <v>0.44</v>
      </c>
      <c r="J497" s="212">
        <v>0.56000000000000005</v>
      </c>
      <c r="K497" s="213">
        <v>0.53</v>
      </c>
    </row>
    <row r="498" spans="1:11" ht="15.75" thickBot="1" x14ac:dyDescent="0.3">
      <c r="A498" s="11"/>
      <c r="B498" s="266" t="s">
        <v>129</v>
      </c>
      <c r="C498" s="208" t="s">
        <v>55</v>
      </c>
      <c r="D498" s="266"/>
      <c r="E498" s="295">
        <v>0</v>
      </c>
      <c r="F498" s="295">
        <v>0</v>
      </c>
      <c r="G498" s="295">
        <v>0</v>
      </c>
    </row>
    <row r="499" spans="1:11" ht="15.75" thickBot="1" x14ac:dyDescent="0.3">
      <c r="A499" s="19"/>
      <c r="B499" s="217" t="s">
        <v>148</v>
      </c>
      <c r="C499" s="218"/>
      <c r="D499" s="219"/>
      <c r="E499" s="219"/>
      <c r="F499" s="219"/>
      <c r="G499" s="220"/>
    </row>
    <row r="500" spans="1:11" x14ac:dyDescent="0.25">
      <c r="A500" s="19"/>
      <c r="C500" s="177"/>
      <c r="D500" s="177"/>
      <c r="E500" s="178"/>
      <c r="F500" s="172"/>
      <c r="G500" s="172"/>
    </row>
    <row r="501" spans="1:11" ht="15.75" thickBot="1" x14ac:dyDescent="0.3">
      <c r="A501" s="19"/>
      <c r="B501" s="179" t="s">
        <v>194</v>
      </c>
      <c r="C501" s="177"/>
      <c r="D501" s="177"/>
      <c r="E501" s="178"/>
      <c r="F501" s="172"/>
      <c r="G501" s="172"/>
    </row>
    <row r="502" spans="1:11" ht="16.5" customHeight="1" thickBot="1" x14ac:dyDescent="0.3">
      <c r="A502" s="19"/>
      <c r="B502" s="658" t="s">
        <v>85</v>
      </c>
      <c r="C502" s="180" t="s">
        <v>1</v>
      </c>
      <c r="D502" s="657" t="s">
        <v>134</v>
      </c>
      <c r="E502" s="662" t="s">
        <v>299</v>
      </c>
      <c r="F502" s="663"/>
      <c r="G502" s="664"/>
    </row>
    <row r="503" spans="1:11" ht="15.75" thickBot="1" x14ac:dyDescent="0.3">
      <c r="A503" s="19"/>
      <c r="B503" s="659"/>
      <c r="C503" s="181" t="s">
        <v>2</v>
      </c>
      <c r="D503" s="657"/>
      <c r="E503" s="653" t="s">
        <v>111</v>
      </c>
      <c r="F503" s="656" t="s">
        <v>5</v>
      </c>
      <c r="G503" s="654" t="s">
        <v>203</v>
      </c>
    </row>
    <row r="504" spans="1:11" ht="15.75" thickBot="1" x14ac:dyDescent="0.3">
      <c r="A504" s="19"/>
      <c r="B504" s="660"/>
      <c r="C504" s="182" t="s">
        <v>3</v>
      </c>
      <c r="D504" s="657"/>
      <c r="E504" s="653"/>
      <c r="F504" s="656"/>
      <c r="G504" s="655"/>
    </row>
    <row r="505" spans="1:11" x14ac:dyDescent="0.25">
      <c r="A505" s="19"/>
      <c r="B505" s="237" t="s">
        <v>69</v>
      </c>
      <c r="C505" s="223" t="s">
        <v>16</v>
      </c>
      <c r="D505" s="339">
        <v>15</v>
      </c>
      <c r="E505" s="187">
        <v>17.27</v>
      </c>
      <c r="F505" s="187">
        <v>22.43</v>
      </c>
      <c r="G505" s="187">
        <v>20.86</v>
      </c>
      <c r="I505" s="183"/>
      <c r="J505" s="183"/>
      <c r="K505" s="183"/>
    </row>
    <row r="506" spans="1:11" x14ac:dyDescent="0.25">
      <c r="A506" s="19"/>
      <c r="B506" s="192" t="s">
        <v>70</v>
      </c>
      <c r="C506" s="227" t="s">
        <v>16</v>
      </c>
      <c r="D506" s="324">
        <v>10</v>
      </c>
      <c r="E506" s="10">
        <v>4.72</v>
      </c>
      <c r="F506" s="10">
        <v>6.13</v>
      </c>
      <c r="G506" s="10">
        <v>5.7</v>
      </c>
    </row>
    <row r="507" spans="1:11" x14ac:dyDescent="0.25">
      <c r="A507" s="19"/>
      <c r="B507" s="190" t="s">
        <v>8</v>
      </c>
      <c r="C507" s="227" t="s">
        <v>7</v>
      </c>
      <c r="D507" s="324"/>
      <c r="E507" s="10">
        <v>3</v>
      </c>
      <c r="F507" s="10">
        <v>3</v>
      </c>
      <c r="G507" s="10">
        <v>3</v>
      </c>
    </row>
    <row r="508" spans="1:11" ht="15.75" thickBot="1" x14ac:dyDescent="0.3">
      <c r="A508" s="19"/>
      <c r="B508" s="192" t="s">
        <v>72</v>
      </c>
      <c r="C508" s="228"/>
      <c r="D508" s="324"/>
      <c r="E508" s="10">
        <v>34.799999999999997</v>
      </c>
      <c r="F508" s="10">
        <v>34.799999999999997</v>
      </c>
      <c r="G508" s="10">
        <v>34.799999999999997</v>
      </c>
    </row>
    <row r="509" spans="1:11" ht="15.75" thickBot="1" x14ac:dyDescent="0.3">
      <c r="A509" s="19"/>
      <c r="B509" s="192" t="s">
        <v>73</v>
      </c>
      <c r="C509" s="228"/>
      <c r="D509" s="324"/>
      <c r="E509" s="10">
        <v>9.5</v>
      </c>
      <c r="F509" s="10">
        <v>9.5</v>
      </c>
      <c r="G509" s="10">
        <v>9.5</v>
      </c>
      <c r="I509" s="665" t="s">
        <v>136</v>
      </c>
      <c r="J509" s="666"/>
      <c r="K509" s="667"/>
    </row>
    <row r="510" spans="1:11" ht="15.75" thickBot="1" x14ac:dyDescent="0.3">
      <c r="A510" s="19"/>
      <c r="B510" s="192" t="s">
        <v>104</v>
      </c>
      <c r="C510" s="228"/>
      <c r="D510" s="324"/>
      <c r="E510" s="389"/>
      <c r="F510" s="390"/>
      <c r="G510" s="391"/>
      <c r="I510" s="193" t="s">
        <v>4</v>
      </c>
      <c r="J510" s="194" t="s">
        <v>5</v>
      </c>
      <c r="K510" s="195" t="s">
        <v>203</v>
      </c>
    </row>
    <row r="511" spans="1:11" x14ac:dyDescent="0.25">
      <c r="A511" s="19"/>
      <c r="B511" s="239" t="s">
        <v>21</v>
      </c>
      <c r="C511" s="190" t="s">
        <v>55</v>
      </c>
      <c r="D511" s="324">
        <v>8</v>
      </c>
      <c r="E511" s="10">
        <v>0.08</v>
      </c>
      <c r="F511" s="10">
        <v>0.11</v>
      </c>
      <c r="G511" s="10">
        <v>0.1</v>
      </c>
      <c r="I511" s="196">
        <v>0</v>
      </c>
      <c r="J511" s="197">
        <v>0</v>
      </c>
      <c r="K511" s="198">
        <v>0</v>
      </c>
    </row>
    <row r="512" spans="1:11" x14ac:dyDescent="0.25">
      <c r="A512" s="19"/>
      <c r="B512" s="239" t="s">
        <v>22</v>
      </c>
      <c r="C512" s="190" t="s">
        <v>55</v>
      </c>
      <c r="D512" s="324">
        <v>6</v>
      </c>
      <c r="E512" s="10">
        <v>5.04</v>
      </c>
      <c r="F512" s="10">
        <v>6.54</v>
      </c>
      <c r="G512" s="10">
        <v>6.08</v>
      </c>
      <c r="I512" s="199">
        <v>7.0000000000000007E-2</v>
      </c>
      <c r="J512" s="200">
        <v>0.09</v>
      </c>
      <c r="K512" s="201">
        <v>0.09</v>
      </c>
    </row>
    <row r="513" spans="1:11" ht="15.75" thickBot="1" x14ac:dyDescent="0.3">
      <c r="A513" s="19"/>
      <c r="B513" s="241" t="s">
        <v>23</v>
      </c>
      <c r="C513" s="202" t="s">
        <v>55</v>
      </c>
      <c r="D513" s="325">
        <v>15</v>
      </c>
      <c r="E513" s="204">
        <v>12.1</v>
      </c>
      <c r="F513" s="204">
        <v>15.71</v>
      </c>
      <c r="G513" s="204">
        <v>14.61</v>
      </c>
      <c r="I513" s="205">
        <v>0.17</v>
      </c>
      <c r="J513" s="206">
        <v>0.23</v>
      </c>
      <c r="K513" s="207">
        <v>0.21</v>
      </c>
    </row>
    <row r="514" spans="1:11" ht="15.75" thickBot="1" x14ac:dyDescent="0.3">
      <c r="A514" s="5"/>
      <c r="B514" s="242" t="s">
        <v>102</v>
      </c>
      <c r="C514" s="369" t="s">
        <v>55</v>
      </c>
      <c r="D514" s="242"/>
      <c r="E514" s="343">
        <v>17.2</v>
      </c>
      <c r="F514" s="343">
        <v>22.4</v>
      </c>
      <c r="G514" s="343">
        <v>20.8</v>
      </c>
      <c r="I514" s="211">
        <v>0.24</v>
      </c>
      <c r="J514" s="212">
        <v>0.32</v>
      </c>
      <c r="K514" s="213">
        <v>0.3</v>
      </c>
    </row>
    <row r="515" spans="1:11" ht="15.75" customHeight="1" thickBot="1" x14ac:dyDescent="0.3">
      <c r="A515" s="9"/>
      <c r="B515" s="208" t="s">
        <v>91</v>
      </c>
      <c r="C515" s="208" t="s">
        <v>55</v>
      </c>
      <c r="D515" s="231"/>
      <c r="E515" s="295">
        <v>0.1</v>
      </c>
      <c r="F515" s="392">
        <v>0</v>
      </c>
      <c r="G515" s="295">
        <v>0.1</v>
      </c>
    </row>
    <row r="516" spans="1:11" ht="15.75" thickBot="1" x14ac:dyDescent="0.3">
      <c r="A516" s="19"/>
      <c r="B516" s="393" t="s">
        <v>148</v>
      </c>
      <c r="C516" s="394"/>
      <c r="D516" s="395"/>
      <c r="E516" s="395"/>
      <c r="F516" s="396"/>
      <c r="G516" s="397"/>
    </row>
    <row r="517" spans="1:11" x14ac:dyDescent="0.25">
      <c r="A517" s="19"/>
      <c r="C517" s="177"/>
      <c r="D517" s="177"/>
      <c r="E517" s="398"/>
      <c r="F517" s="172"/>
      <c r="G517" s="172"/>
    </row>
    <row r="518" spans="1:11" ht="15.75" thickBot="1" x14ac:dyDescent="0.3">
      <c r="A518" s="19"/>
      <c r="B518" s="179" t="s">
        <v>191</v>
      </c>
      <c r="C518" s="177"/>
      <c r="D518" s="177"/>
      <c r="E518" s="398"/>
      <c r="F518" s="172"/>
      <c r="G518" s="172"/>
    </row>
    <row r="519" spans="1:11" ht="16.5" customHeight="1" thickBot="1" x14ac:dyDescent="0.3">
      <c r="A519" s="19"/>
      <c r="B519" s="658" t="s">
        <v>85</v>
      </c>
      <c r="C519" s="180" t="s">
        <v>1</v>
      </c>
      <c r="D519" s="657" t="s">
        <v>134</v>
      </c>
      <c r="E519" s="662" t="s">
        <v>299</v>
      </c>
      <c r="F519" s="663"/>
      <c r="G519" s="664"/>
    </row>
    <row r="520" spans="1:11" ht="15.75" thickBot="1" x14ac:dyDescent="0.3">
      <c r="A520" s="19"/>
      <c r="B520" s="659"/>
      <c r="C520" s="181" t="s">
        <v>2</v>
      </c>
      <c r="D520" s="657"/>
      <c r="E520" s="653" t="s">
        <v>111</v>
      </c>
      <c r="F520" s="656" t="s">
        <v>5</v>
      </c>
      <c r="G520" s="654" t="s">
        <v>203</v>
      </c>
    </row>
    <row r="521" spans="1:11" ht="15.75" thickBot="1" x14ac:dyDescent="0.3">
      <c r="A521" s="19"/>
      <c r="B521" s="660"/>
      <c r="C521" s="182" t="s">
        <v>3</v>
      </c>
      <c r="D521" s="657"/>
      <c r="E521" s="653"/>
      <c r="F521" s="656"/>
      <c r="G521" s="655"/>
    </row>
    <row r="522" spans="1:11" x14ac:dyDescent="0.25">
      <c r="A522" s="19"/>
      <c r="B522" s="381" t="s">
        <v>67</v>
      </c>
      <c r="C522" s="223" t="s">
        <v>16</v>
      </c>
      <c r="D522" s="339" t="s">
        <v>139</v>
      </c>
      <c r="E522" s="187">
        <v>0</v>
      </c>
      <c r="F522" s="187">
        <v>0</v>
      </c>
      <c r="G522" s="187">
        <v>0</v>
      </c>
    </row>
    <row r="523" spans="1:11" x14ac:dyDescent="0.25">
      <c r="A523" s="19"/>
      <c r="B523" s="192" t="s">
        <v>69</v>
      </c>
      <c r="C523" s="227" t="s">
        <v>16</v>
      </c>
      <c r="D523" s="324">
        <v>160</v>
      </c>
      <c r="E523" s="10">
        <v>19.79</v>
      </c>
      <c r="F523" s="10">
        <v>25.7</v>
      </c>
      <c r="G523" s="10">
        <v>23.9</v>
      </c>
    </row>
    <row r="524" spans="1:11" x14ac:dyDescent="0.25">
      <c r="A524" s="19"/>
      <c r="B524" s="192" t="s">
        <v>70</v>
      </c>
      <c r="C524" s="227" t="s">
        <v>16</v>
      </c>
      <c r="D524" s="324">
        <v>40</v>
      </c>
      <c r="E524" s="10">
        <v>5.81</v>
      </c>
      <c r="F524" s="10">
        <v>7.54</v>
      </c>
      <c r="G524" s="10">
        <v>7.01</v>
      </c>
      <c r="H524" s="399"/>
      <c r="I524" s="400"/>
      <c r="J524" s="400"/>
      <c r="K524" s="400"/>
    </row>
    <row r="525" spans="1:11" x14ac:dyDescent="0.25">
      <c r="A525" s="19"/>
      <c r="B525" s="190" t="s">
        <v>8</v>
      </c>
      <c r="C525" s="227" t="s">
        <v>7</v>
      </c>
      <c r="D525" s="323"/>
      <c r="E525" s="10">
        <v>4</v>
      </c>
      <c r="F525" s="10">
        <v>4</v>
      </c>
      <c r="G525" s="10">
        <v>4</v>
      </c>
    </row>
    <row r="526" spans="1:11" x14ac:dyDescent="0.25">
      <c r="A526" s="19"/>
      <c r="B526" s="192" t="s">
        <v>71</v>
      </c>
      <c r="C526" s="227" t="s">
        <v>16</v>
      </c>
      <c r="D526" s="324">
        <v>160</v>
      </c>
      <c r="E526" s="10">
        <v>10.47</v>
      </c>
      <c r="F526" s="10">
        <v>13.6</v>
      </c>
      <c r="G526" s="10">
        <v>12.65</v>
      </c>
    </row>
    <row r="527" spans="1:11" x14ac:dyDescent="0.25">
      <c r="A527" s="19"/>
      <c r="B527" s="192" t="s">
        <v>70</v>
      </c>
      <c r="C527" s="227" t="s">
        <v>16</v>
      </c>
      <c r="D527" s="324">
        <v>40</v>
      </c>
      <c r="E527" s="10">
        <v>3.08</v>
      </c>
      <c r="F527" s="10">
        <v>4</v>
      </c>
      <c r="G527" s="10">
        <v>3.72</v>
      </c>
    </row>
    <row r="528" spans="1:11" x14ac:dyDescent="0.25">
      <c r="A528" s="19"/>
      <c r="B528" s="190" t="s">
        <v>8</v>
      </c>
      <c r="C528" s="227" t="s">
        <v>9</v>
      </c>
      <c r="D528" s="324"/>
      <c r="E528" s="10">
        <v>3</v>
      </c>
      <c r="F528" s="10">
        <v>3</v>
      </c>
      <c r="G528" s="10">
        <v>3</v>
      </c>
      <c r="I528" s="183"/>
      <c r="J528" s="183"/>
      <c r="K528" s="183"/>
    </row>
    <row r="529" spans="1:11" x14ac:dyDescent="0.25">
      <c r="A529" s="19"/>
      <c r="B529" s="192" t="s">
        <v>72</v>
      </c>
      <c r="C529" s="190" t="s">
        <v>11</v>
      </c>
      <c r="D529" s="324"/>
      <c r="E529" s="10">
        <v>34.799999999999997</v>
      </c>
      <c r="F529" s="10">
        <v>34.799999999999997</v>
      </c>
      <c r="G529" s="10">
        <v>34.799999999999997</v>
      </c>
    </row>
    <row r="530" spans="1:11" x14ac:dyDescent="0.25">
      <c r="A530" s="19"/>
      <c r="B530" s="192"/>
      <c r="C530" s="190" t="s">
        <v>12</v>
      </c>
      <c r="D530" s="324"/>
      <c r="E530" s="10">
        <v>34.299999999999997</v>
      </c>
      <c r="F530" s="10">
        <v>34.299999999999997</v>
      </c>
      <c r="G530" s="10">
        <v>34.299999999999997</v>
      </c>
    </row>
    <row r="531" spans="1:11" ht="15.75" thickBot="1" x14ac:dyDescent="0.3">
      <c r="A531" s="19"/>
      <c r="B531" s="192" t="s">
        <v>73</v>
      </c>
      <c r="C531" s="190" t="s">
        <v>11</v>
      </c>
      <c r="D531" s="324"/>
      <c r="E531" s="10">
        <v>10.199999999999999</v>
      </c>
      <c r="F531" s="10">
        <v>10.199999999999999</v>
      </c>
      <c r="G531" s="10">
        <v>10.199999999999999</v>
      </c>
    </row>
    <row r="532" spans="1:11" ht="15.75" thickBot="1" x14ac:dyDescent="0.3">
      <c r="A532" s="19"/>
      <c r="B532" s="192"/>
      <c r="C532" s="190" t="s">
        <v>12</v>
      </c>
      <c r="D532" s="324"/>
      <c r="E532" s="10">
        <v>10.1</v>
      </c>
      <c r="F532" s="10">
        <v>10.1</v>
      </c>
      <c r="G532" s="10">
        <v>10.1</v>
      </c>
      <c r="I532" s="650" t="s">
        <v>136</v>
      </c>
      <c r="J532" s="651"/>
      <c r="K532" s="652"/>
    </row>
    <row r="533" spans="1:11" ht="15.75" thickBot="1" x14ac:dyDescent="0.3">
      <c r="A533" s="19"/>
      <c r="B533" s="192" t="s">
        <v>104</v>
      </c>
      <c r="C533" s="190"/>
      <c r="D533" s="324"/>
      <c r="E533" s="401"/>
      <c r="F533" s="401"/>
      <c r="G533" s="401"/>
      <c r="I533" s="193" t="s">
        <v>4</v>
      </c>
      <c r="J533" s="194" t="s">
        <v>5</v>
      </c>
      <c r="K533" s="195" t="s">
        <v>203</v>
      </c>
    </row>
    <row r="534" spans="1:11" x14ac:dyDescent="0.25">
      <c r="A534" s="19"/>
      <c r="B534" s="239" t="s">
        <v>20</v>
      </c>
      <c r="C534" s="190" t="s">
        <v>55</v>
      </c>
      <c r="D534" s="324">
        <v>20</v>
      </c>
      <c r="E534" s="10">
        <v>3.85</v>
      </c>
      <c r="F534" s="10">
        <v>5</v>
      </c>
      <c r="G534" s="10">
        <v>4.6500000000000004</v>
      </c>
      <c r="I534" s="196">
        <v>0.06</v>
      </c>
      <c r="J534" s="197">
        <v>0.08</v>
      </c>
      <c r="K534" s="198">
        <v>7.0000000000000007E-2</v>
      </c>
    </row>
    <row r="535" spans="1:11" x14ac:dyDescent="0.25">
      <c r="A535" s="19"/>
      <c r="B535" s="239" t="s">
        <v>25</v>
      </c>
      <c r="C535" s="190" t="s">
        <v>55</v>
      </c>
      <c r="D535" s="324">
        <v>20</v>
      </c>
      <c r="E535" s="10">
        <v>2.48</v>
      </c>
      <c r="F535" s="10">
        <v>3.22</v>
      </c>
      <c r="G535" s="10">
        <v>2.99</v>
      </c>
      <c r="I535" s="199">
        <v>0.04</v>
      </c>
      <c r="J535" s="200">
        <v>0.05</v>
      </c>
      <c r="K535" s="201">
        <v>0.05</v>
      </c>
    </row>
    <row r="536" spans="1:11" x14ac:dyDescent="0.25">
      <c r="A536" s="19"/>
      <c r="B536" s="239" t="s">
        <v>26</v>
      </c>
      <c r="C536" s="190" t="s">
        <v>55</v>
      </c>
      <c r="D536" s="324">
        <v>60</v>
      </c>
      <c r="E536" s="10">
        <v>13.49</v>
      </c>
      <c r="F536" s="10">
        <v>17.52</v>
      </c>
      <c r="G536" s="10">
        <v>16.29</v>
      </c>
      <c r="I536" s="199">
        <v>0.21</v>
      </c>
      <c r="J536" s="200">
        <v>0.27</v>
      </c>
      <c r="K536" s="201">
        <v>0.25</v>
      </c>
    </row>
    <row r="537" spans="1:11" ht="15.75" thickBot="1" x14ac:dyDescent="0.3">
      <c r="A537" s="19"/>
      <c r="B537" s="241" t="s">
        <v>27</v>
      </c>
      <c r="C537" s="202" t="s">
        <v>55</v>
      </c>
      <c r="D537" s="325">
        <v>60</v>
      </c>
      <c r="E537" s="204">
        <v>0</v>
      </c>
      <c r="F537" s="204">
        <v>0</v>
      </c>
      <c r="G537" s="204">
        <v>0</v>
      </c>
      <c r="I537" s="304">
        <v>0</v>
      </c>
      <c r="J537" s="305">
        <v>0</v>
      </c>
      <c r="K537" s="306">
        <v>0</v>
      </c>
    </row>
    <row r="538" spans="1:11" ht="15.75" thickBot="1" x14ac:dyDescent="0.3">
      <c r="A538" s="5"/>
      <c r="B538" s="242" t="s">
        <v>100</v>
      </c>
      <c r="C538" s="369"/>
      <c r="D538" s="384"/>
      <c r="E538" s="299">
        <v>19.8</v>
      </c>
      <c r="F538" s="299">
        <v>25.7</v>
      </c>
      <c r="G538" s="299">
        <v>23.9</v>
      </c>
      <c r="I538" s="211">
        <v>0.31</v>
      </c>
      <c r="J538" s="212">
        <v>0.4</v>
      </c>
      <c r="K538" s="213">
        <v>0.37</v>
      </c>
    </row>
    <row r="539" spans="1:11" ht="15.75" thickBot="1" x14ac:dyDescent="0.3">
      <c r="A539" s="19"/>
      <c r="B539" s="234" t="s">
        <v>105</v>
      </c>
      <c r="C539" s="300"/>
      <c r="D539" s="367"/>
      <c r="E539" s="402"/>
      <c r="F539" s="402"/>
      <c r="G539" s="402"/>
    </row>
    <row r="540" spans="1:11" x14ac:dyDescent="0.25">
      <c r="A540" s="19"/>
      <c r="B540" s="239" t="s">
        <v>21</v>
      </c>
      <c r="C540" s="190" t="s">
        <v>55</v>
      </c>
      <c r="D540" s="324">
        <v>20</v>
      </c>
      <c r="E540" s="10">
        <v>0.95</v>
      </c>
      <c r="F540" s="10">
        <v>1.24</v>
      </c>
      <c r="G540" s="10">
        <v>1.1499999999999999</v>
      </c>
      <c r="I540" s="248">
        <v>0.01</v>
      </c>
      <c r="J540" s="249">
        <v>0.02</v>
      </c>
      <c r="K540" s="250">
        <v>0.02</v>
      </c>
    </row>
    <row r="541" spans="1:11" x14ac:dyDescent="0.25">
      <c r="A541" s="19"/>
      <c r="B541" s="239" t="s">
        <v>22</v>
      </c>
      <c r="C541" s="190" t="s">
        <v>55</v>
      </c>
      <c r="D541" s="324">
        <v>20</v>
      </c>
      <c r="E541" s="10">
        <v>1.23</v>
      </c>
      <c r="F541" s="10">
        <v>1.6</v>
      </c>
      <c r="G541" s="10">
        <v>1.49</v>
      </c>
      <c r="I541" s="199">
        <v>0.02</v>
      </c>
      <c r="J541" s="200">
        <v>0.02</v>
      </c>
      <c r="K541" s="201">
        <v>0.02</v>
      </c>
    </row>
    <row r="542" spans="1:11" x14ac:dyDescent="0.25">
      <c r="A542" s="19"/>
      <c r="B542" s="239" t="s">
        <v>23</v>
      </c>
      <c r="C542" s="190" t="s">
        <v>55</v>
      </c>
      <c r="D542" s="324">
        <v>60</v>
      </c>
      <c r="E542" s="10">
        <v>6.79</v>
      </c>
      <c r="F542" s="10">
        <v>8.82</v>
      </c>
      <c r="G542" s="10">
        <v>8.1999999999999993</v>
      </c>
      <c r="I542" s="199">
        <v>0.1</v>
      </c>
      <c r="J542" s="200">
        <v>0.13</v>
      </c>
      <c r="K542" s="201">
        <v>0.13</v>
      </c>
    </row>
    <row r="543" spans="1:11" x14ac:dyDescent="0.25">
      <c r="A543" s="19"/>
      <c r="B543" s="241" t="s">
        <v>24</v>
      </c>
      <c r="C543" s="202" t="s">
        <v>55</v>
      </c>
      <c r="D543" s="325">
        <v>20</v>
      </c>
      <c r="E543" s="10">
        <v>0</v>
      </c>
      <c r="F543" s="10">
        <v>0</v>
      </c>
      <c r="G543" s="10">
        <v>0</v>
      </c>
      <c r="I543" s="199">
        <v>0</v>
      </c>
      <c r="J543" s="200">
        <v>0</v>
      </c>
      <c r="K543" s="201">
        <v>0</v>
      </c>
    </row>
    <row r="544" spans="1:11" ht="15.75" thickBot="1" x14ac:dyDescent="0.3">
      <c r="A544" s="19"/>
      <c r="B544" s="241" t="s">
        <v>28</v>
      </c>
      <c r="C544" s="202" t="s">
        <v>55</v>
      </c>
      <c r="D544" s="325">
        <v>60</v>
      </c>
      <c r="E544" s="204">
        <v>1.48</v>
      </c>
      <c r="F544" s="204">
        <v>1.92</v>
      </c>
      <c r="G544" s="204">
        <v>1.79</v>
      </c>
      <c r="I544" s="304">
        <v>0.02</v>
      </c>
      <c r="J544" s="305">
        <v>0.03</v>
      </c>
      <c r="K544" s="306">
        <v>0.03</v>
      </c>
    </row>
    <row r="545" spans="1:11" ht="15.75" thickBot="1" x14ac:dyDescent="0.3">
      <c r="A545" s="5"/>
      <c r="B545" s="242" t="s">
        <v>100</v>
      </c>
      <c r="C545" s="369"/>
      <c r="D545" s="242"/>
      <c r="E545" s="343">
        <v>10.5</v>
      </c>
      <c r="F545" s="343">
        <v>13.6</v>
      </c>
      <c r="G545" s="343">
        <v>12.6</v>
      </c>
      <c r="I545" s="211">
        <v>0.15</v>
      </c>
      <c r="J545" s="212">
        <v>0.2</v>
      </c>
      <c r="K545" s="213">
        <v>0.2</v>
      </c>
    </row>
    <row r="546" spans="1:11" ht="15.75" thickBot="1" x14ac:dyDescent="0.3">
      <c r="A546" s="5"/>
      <c r="B546" s="242" t="s">
        <v>102</v>
      </c>
      <c r="C546" s="369"/>
      <c r="D546" s="242"/>
      <c r="E546" s="210">
        <v>30.3</v>
      </c>
      <c r="F546" s="210">
        <v>39.299999999999997</v>
      </c>
      <c r="G546" s="210">
        <v>36.5</v>
      </c>
      <c r="I546" s="211">
        <v>0.46</v>
      </c>
      <c r="J546" s="212">
        <v>0.6</v>
      </c>
      <c r="K546" s="213">
        <v>0.56999999999999995</v>
      </c>
    </row>
    <row r="547" spans="1:11" ht="15.75" thickBot="1" x14ac:dyDescent="0.3">
      <c r="A547" s="9"/>
      <c r="B547" s="214" t="s">
        <v>91</v>
      </c>
      <c r="C547" s="214" t="s">
        <v>55</v>
      </c>
      <c r="D547" s="270"/>
      <c r="E547" s="216">
        <v>0</v>
      </c>
      <c r="F547" s="216">
        <v>0</v>
      </c>
      <c r="G547" s="216">
        <v>0</v>
      </c>
    </row>
    <row r="548" spans="1:11" ht="15.75" thickBot="1" x14ac:dyDescent="0.3">
      <c r="A548" s="19"/>
      <c r="B548" s="217" t="s">
        <v>148</v>
      </c>
      <c r="C548" s="403"/>
      <c r="D548" s="395"/>
      <c r="E548" s="404"/>
      <c r="F548" s="405"/>
      <c r="G548" s="395"/>
    </row>
    <row r="549" spans="1:11" x14ac:dyDescent="0.25">
      <c r="A549" s="19"/>
      <c r="C549" s="177"/>
      <c r="D549" s="177"/>
      <c r="E549" s="398"/>
      <c r="F549" s="172"/>
      <c r="G549" s="172"/>
    </row>
    <row r="550" spans="1:11" ht="15.75" thickBot="1" x14ac:dyDescent="0.3">
      <c r="A550" s="19"/>
      <c r="B550" s="179" t="s">
        <v>192</v>
      </c>
      <c r="C550" s="177"/>
      <c r="D550" s="177"/>
      <c r="E550" s="398"/>
      <c r="F550" s="172"/>
      <c r="G550" s="172"/>
    </row>
    <row r="551" spans="1:11" ht="16.5" customHeight="1" thickBot="1" x14ac:dyDescent="0.3">
      <c r="A551" s="19"/>
      <c r="B551" s="658" t="s">
        <v>85</v>
      </c>
      <c r="C551" s="180" t="s">
        <v>1</v>
      </c>
      <c r="D551" s="657" t="s">
        <v>134</v>
      </c>
      <c r="E551" s="662" t="s">
        <v>299</v>
      </c>
      <c r="F551" s="663"/>
      <c r="G551" s="664"/>
    </row>
    <row r="552" spans="1:11" ht="15.75" thickBot="1" x14ac:dyDescent="0.3">
      <c r="A552" s="19"/>
      <c r="B552" s="659"/>
      <c r="C552" s="181" t="s">
        <v>2</v>
      </c>
      <c r="D552" s="657"/>
      <c r="E552" s="653" t="s">
        <v>111</v>
      </c>
      <c r="F552" s="656" t="s">
        <v>5</v>
      </c>
      <c r="G552" s="654" t="s">
        <v>203</v>
      </c>
    </row>
    <row r="553" spans="1:11" ht="15.75" thickBot="1" x14ac:dyDescent="0.3">
      <c r="A553" s="19"/>
      <c r="B553" s="660"/>
      <c r="C553" s="182" t="s">
        <v>3</v>
      </c>
      <c r="D553" s="657"/>
      <c r="E553" s="653"/>
      <c r="F553" s="656"/>
      <c r="G553" s="655"/>
    </row>
    <row r="554" spans="1:11" x14ac:dyDescent="0.25">
      <c r="A554" s="19"/>
      <c r="B554" s="381" t="s">
        <v>254</v>
      </c>
      <c r="C554" s="223" t="s">
        <v>16</v>
      </c>
      <c r="D554" s="339">
        <v>30</v>
      </c>
      <c r="E554" s="187">
        <v>6.63</v>
      </c>
      <c r="F554" s="187">
        <v>8.61</v>
      </c>
      <c r="G554" s="187">
        <v>8.01</v>
      </c>
      <c r="I554" s="188"/>
      <c r="J554" s="188"/>
      <c r="K554" s="188"/>
    </row>
    <row r="555" spans="1:11" x14ac:dyDescent="0.25">
      <c r="A555" s="19"/>
      <c r="B555" s="382" t="s">
        <v>255</v>
      </c>
      <c r="C555" s="227" t="s">
        <v>16</v>
      </c>
      <c r="D555" s="324">
        <v>30</v>
      </c>
      <c r="E555" s="10">
        <v>-3.47</v>
      </c>
      <c r="F555" s="10">
        <v>-4.5</v>
      </c>
      <c r="G555" s="10">
        <v>-4.1900000000000004</v>
      </c>
      <c r="I555" s="188"/>
      <c r="J555" s="188"/>
      <c r="K555" s="188"/>
    </row>
    <row r="556" spans="1:11" x14ac:dyDescent="0.25">
      <c r="A556" s="19"/>
      <c r="B556" s="382" t="s">
        <v>67</v>
      </c>
      <c r="C556" s="227" t="s">
        <v>16</v>
      </c>
      <c r="D556" s="324">
        <v>30</v>
      </c>
      <c r="E556" s="10">
        <v>0</v>
      </c>
      <c r="F556" s="10">
        <v>0</v>
      </c>
      <c r="G556" s="10">
        <v>0</v>
      </c>
      <c r="I556" s="183"/>
      <c r="J556" s="183"/>
      <c r="K556" s="183"/>
    </row>
    <row r="557" spans="1:11" x14ac:dyDescent="0.25">
      <c r="A557" s="19"/>
      <c r="B557" s="192" t="s">
        <v>69</v>
      </c>
      <c r="C557" s="227" t="s">
        <v>16</v>
      </c>
      <c r="D557" s="324">
        <v>30</v>
      </c>
      <c r="E557" s="10">
        <v>7.69</v>
      </c>
      <c r="F557" s="10">
        <v>9.99</v>
      </c>
      <c r="G557" s="10">
        <v>9.2899999999999991</v>
      </c>
      <c r="I557" s="188"/>
      <c r="J557" s="188"/>
      <c r="K557" s="188"/>
    </row>
    <row r="558" spans="1:11" x14ac:dyDescent="0.25">
      <c r="A558" s="19"/>
      <c r="B558" s="192" t="s">
        <v>70</v>
      </c>
      <c r="C558" s="227" t="s">
        <v>16</v>
      </c>
      <c r="D558" s="324">
        <v>20</v>
      </c>
      <c r="E558" s="10">
        <v>2.2400000000000002</v>
      </c>
      <c r="F558" s="10">
        <v>2.91</v>
      </c>
      <c r="G558" s="406">
        <v>2.71</v>
      </c>
      <c r="I558" s="188"/>
      <c r="J558" s="188"/>
      <c r="K558" s="188"/>
    </row>
    <row r="559" spans="1:11" x14ac:dyDescent="0.25">
      <c r="A559" s="19"/>
      <c r="B559" s="190" t="s">
        <v>8</v>
      </c>
      <c r="C559" s="227" t="s">
        <v>7</v>
      </c>
      <c r="D559" s="324"/>
      <c r="E559" s="10">
        <v>2</v>
      </c>
      <c r="F559" s="10">
        <v>2</v>
      </c>
      <c r="G559" s="10">
        <v>2</v>
      </c>
      <c r="I559" s="188"/>
      <c r="J559" s="188"/>
      <c r="K559" s="188"/>
    </row>
    <row r="560" spans="1:11" x14ac:dyDescent="0.25">
      <c r="A560" s="19"/>
      <c r="B560" s="192" t="s">
        <v>71</v>
      </c>
      <c r="C560" s="227" t="s">
        <v>16</v>
      </c>
      <c r="D560" s="324">
        <v>30</v>
      </c>
      <c r="E560" s="10">
        <v>3.24</v>
      </c>
      <c r="F560" s="10">
        <v>4.21</v>
      </c>
      <c r="G560" s="10">
        <v>3.92</v>
      </c>
      <c r="I560" s="188"/>
      <c r="J560" s="188"/>
      <c r="K560" s="188"/>
    </row>
    <row r="561" spans="1:11" x14ac:dyDescent="0.25">
      <c r="A561" s="19"/>
      <c r="B561" s="192" t="s">
        <v>70</v>
      </c>
      <c r="C561" s="227" t="s">
        <v>16</v>
      </c>
      <c r="D561" s="324">
        <v>20</v>
      </c>
      <c r="E561" s="10">
        <v>0.95</v>
      </c>
      <c r="F561" s="10">
        <v>1.23</v>
      </c>
      <c r="G561" s="10">
        <v>1.1399999999999999</v>
      </c>
      <c r="I561" s="188"/>
      <c r="J561" s="188"/>
      <c r="K561" s="188"/>
    </row>
    <row r="562" spans="1:11" x14ac:dyDescent="0.25">
      <c r="A562" s="19"/>
      <c r="B562" s="190" t="s">
        <v>8</v>
      </c>
      <c r="C562" s="227" t="s">
        <v>9</v>
      </c>
      <c r="D562" s="324"/>
      <c r="E562" s="10">
        <v>2</v>
      </c>
      <c r="F562" s="10">
        <v>2</v>
      </c>
      <c r="G562" s="10">
        <v>2</v>
      </c>
      <c r="I562" s="183"/>
      <c r="J562" s="183"/>
      <c r="K562" s="183"/>
    </row>
    <row r="563" spans="1:11" x14ac:dyDescent="0.25">
      <c r="A563" s="19"/>
      <c r="B563" s="192" t="s">
        <v>72</v>
      </c>
      <c r="C563" s="190" t="s">
        <v>11</v>
      </c>
      <c r="D563" s="324"/>
      <c r="E563" s="10">
        <v>34.299999999999997</v>
      </c>
      <c r="F563" s="10">
        <v>34.299999999999997</v>
      </c>
      <c r="G563" s="10">
        <v>34.299999999999997</v>
      </c>
    </row>
    <row r="564" spans="1:11" x14ac:dyDescent="0.25">
      <c r="A564" s="19"/>
      <c r="B564" s="192"/>
      <c r="C564" s="190" t="s">
        <v>12</v>
      </c>
      <c r="D564" s="324"/>
      <c r="E564" s="10">
        <v>34.299999999999997</v>
      </c>
      <c r="F564" s="10">
        <v>34.299999999999997</v>
      </c>
      <c r="G564" s="10">
        <v>34.299999999999997</v>
      </c>
    </row>
    <row r="565" spans="1:11" ht="15.75" thickBot="1" x14ac:dyDescent="0.3">
      <c r="A565" s="19"/>
      <c r="B565" s="192" t="s">
        <v>73</v>
      </c>
      <c r="C565" s="190" t="s">
        <v>11</v>
      </c>
      <c r="D565" s="324"/>
      <c r="E565" s="10">
        <v>10</v>
      </c>
      <c r="F565" s="10">
        <v>10</v>
      </c>
      <c r="G565" s="10">
        <v>10</v>
      </c>
    </row>
    <row r="566" spans="1:11" ht="15.75" thickBot="1" x14ac:dyDescent="0.3">
      <c r="A566" s="19"/>
      <c r="B566" s="192"/>
      <c r="C566" s="190" t="s">
        <v>12</v>
      </c>
      <c r="D566" s="324"/>
      <c r="E566" s="10">
        <v>10</v>
      </c>
      <c r="F566" s="10">
        <v>10</v>
      </c>
      <c r="G566" s="10">
        <v>10</v>
      </c>
      <c r="I566" s="650" t="s">
        <v>136</v>
      </c>
      <c r="J566" s="651"/>
      <c r="K566" s="652"/>
    </row>
    <row r="567" spans="1:11" ht="15.75" thickBot="1" x14ac:dyDescent="0.3">
      <c r="A567" s="19"/>
      <c r="B567" s="192" t="s">
        <v>104</v>
      </c>
      <c r="C567" s="190"/>
      <c r="D567" s="324"/>
      <c r="E567" s="407"/>
      <c r="F567" s="407"/>
      <c r="G567" s="407"/>
      <c r="I567" s="193" t="s">
        <v>4</v>
      </c>
      <c r="J567" s="194" t="s">
        <v>5</v>
      </c>
      <c r="K567" s="195" t="s">
        <v>203</v>
      </c>
    </row>
    <row r="568" spans="1:11" x14ac:dyDescent="0.25">
      <c r="A568" s="19"/>
      <c r="B568" s="239" t="s">
        <v>21</v>
      </c>
      <c r="C568" s="190" t="s">
        <v>55</v>
      </c>
      <c r="D568" s="324">
        <v>20</v>
      </c>
      <c r="E568" s="10">
        <v>6.64</v>
      </c>
      <c r="F568" s="10">
        <v>8.6199999999999992</v>
      </c>
      <c r="G568" s="10">
        <v>8.02</v>
      </c>
      <c r="I568" s="248">
        <v>0.1</v>
      </c>
      <c r="J568" s="408">
        <v>0.13</v>
      </c>
      <c r="K568" s="250">
        <v>0.12</v>
      </c>
    </row>
    <row r="569" spans="1:11" ht="15.75" thickBot="1" x14ac:dyDescent="0.3">
      <c r="A569" s="19"/>
      <c r="B569" s="241" t="s">
        <v>22</v>
      </c>
      <c r="C569" s="202" t="s">
        <v>55</v>
      </c>
      <c r="D569" s="325">
        <v>20</v>
      </c>
      <c r="E569" s="204">
        <v>1.05</v>
      </c>
      <c r="F569" s="204">
        <v>1.36</v>
      </c>
      <c r="G569" s="204">
        <v>1.26</v>
      </c>
      <c r="I569" s="409">
        <v>0.02</v>
      </c>
      <c r="J569" s="206">
        <v>0.02</v>
      </c>
      <c r="K569" s="410">
        <v>0.02</v>
      </c>
    </row>
    <row r="570" spans="1:11" ht="15.75" thickBot="1" x14ac:dyDescent="0.3">
      <c r="A570" s="19"/>
      <c r="B570" s="242" t="s">
        <v>100</v>
      </c>
      <c r="C570" s="369"/>
      <c r="D570" s="384"/>
      <c r="E570" s="299">
        <v>7.7</v>
      </c>
      <c r="F570" s="299">
        <v>10</v>
      </c>
      <c r="G570" s="299">
        <v>9.3000000000000007</v>
      </c>
      <c r="I570" s="211">
        <v>0.12</v>
      </c>
      <c r="J570" s="212">
        <v>0.15</v>
      </c>
      <c r="K570" s="213">
        <v>0.14000000000000001</v>
      </c>
    </row>
    <row r="571" spans="1:11" ht="15.75" thickBot="1" x14ac:dyDescent="0.3">
      <c r="A571" s="19"/>
      <c r="B571" s="234" t="s">
        <v>105</v>
      </c>
      <c r="C571" s="300"/>
      <c r="D571" s="367"/>
      <c r="E571" s="411"/>
      <c r="F571" s="411"/>
      <c r="G571" s="411"/>
    </row>
    <row r="572" spans="1:11" x14ac:dyDescent="0.25">
      <c r="A572" s="19"/>
      <c r="B572" s="239" t="s">
        <v>23</v>
      </c>
      <c r="C572" s="190" t="s">
        <v>55</v>
      </c>
      <c r="D572" s="324">
        <v>20</v>
      </c>
      <c r="E572" s="10">
        <v>1.6</v>
      </c>
      <c r="F572" s="10">
        <v>2.08</v>
      </c>
      <c r="G572" s="10">
        <v>1.93</v>
      </c>
      <c r="I572" s="248">
        <v>0.02</v>
      </c>
      <c r="J572" s="249">
        <v>0.03</v>
      </c>
      <c r="K572" s="250">
        <v>0.03</v>
      </c>
    </row>
    <row r="573" spans="1:11" ht="15.75" thickBot="1" x14ac:dyDescent="0.3">
      <c r="A573" s="19"/>
      <c r="B573" s="241" t="s">
        <v>20</v>
      </c>
      <c r="C573" s="202" t="s">
        <v>55</v>
      </c>
      <c r="D573" s="325">
        <v>20</v>
      </c>
      <c r="E573" s="204">
        <v>1.62</v>
      </c>
      <c r="F573" s="204">
        <v>2.1</v>
      </c>
      <c r="G573" s="204">
        <v>1.95</v>
      </c>
      <c r="I573" s="304">
        <v>0.02</v>
      </c>
      <c r="J573" s="305">
        <v>0.03</v>
      </c>
      <c r="K573" s="306">
        <v>0.03</v>
      </c>
    </row>
    <row r="574" spans="1:11" ht="15.75" thickBot="1" x14ac:dyDescent="0.3">
      <c r="A574" s="19"/>
      <c r="B574" s="259" t="s">
        <v>100</v>
      </c>
      <c r="C574" s="412"/>
      <c r="D574" s="259"/>
      <c r="E574" s="299">
        <v>3.2</v>
      </c>
      <c r="F574" s="299">
        <v>4.2</v>
      </c>
      <c r="G574" s="299">
        <v>3.9</v>
      </c>
      <c r="I574" s="211">
        <v>0.04</v>
      </c>
      <c r="J574" s="212">
        <v>0.06</v>
      </c>
      <c r="K574" s="213">
        <v>0.06</v>
      </c>
    </row>
    <row r="575" spans="1:11" ht="15.75" thickBot="1" x14ac:dyDescent="0.3">
      <c r="A575" s="19"/>
      <c r="B575" s="242" t="s">
        <v>102</v>
      </c>
      <c r="C575" s="369"/>
      <c r="D575" s="242"/>
      <c r="E575" s="210">
        <v>10.9</v>
      </c>
      <c r="F575" s="210">
        <v>14.2</v>
      </c>
      <c r="G575" s="210">
        <v>13.2</v>
      </c>
      <c r="I575" s="211">
        <v>0.16</v>
      </c>
      <c r="J575" s="212">
        <v>0.21</v>
      </c>
      <c r="K575" s="213">
        <v>0.2</v>
      </c>
    </row>
    <row r="576" spans="1:11" ht="15.75" thickBot="1" x14ac:dyDescent="0.3">
      <c r="A576" s="9"/>
      <c r="B576" s="269" t="s">
        <v>129</v>
      </c>
      <c r="C576" s="214" t="s">
        <v>55</v>
      </c>
      <c r="D576" s="269"/>
      <c r="E576" s="216">
        <v>0</v>
      </c>
      <c r="F576" s="216">
        <v>0</v>
      </c>
      <c r="G576" s="216">
        <v>0</v>
      </c>
    </row>
    <row r="577" spans="1:11" ht="15.75" thickBot="1" x14ac:dyDescent="0.3">
      <c r="A577" s="9"/>
      <c r="B577" s="214" t="s">
        <v>91</v>
      </c>
      <c r="C577" s="214" t="s">
        <v>55</v>
      </c>
      <c r="D577" s="270"/>
      <c r="E577" s="216">
        <v>0</v>
      </c>
      <c r="F577" s="271">
        <v>0</v>
      </c>
      <c r="G577" s="295">
        <v>0</v>
      </c>
    </row>
    <row r="578" spans="1:11" ht="15.75" thickBot="1" x14ac:dyDescent="0.3">
      <c r="A578" s="19"/>
      <c r="B578" s="217" t="s">
        <v>148</v>
      </c>
      <c r="C578" s="403"/>
      <c r="D578" s="395"/>
      <c r="E578" s="395"/>
      <c r="F578" s="396"/>
      <c r="G578" s="397"/>
    </row>
    <row r="579" spans="1:11" x14ac:dyDescent="0.25">
      <c r="A579" s="19"/>
      <c r="C579" s="177"/>
      <c r="D579" s="177"/>
      <c r="E579" s="398"/>
      <c r="F579" s="172"/>
      <c r="G579" s="172"/>
    </row>
    <row r="580" spans="1:11" ht="15.75" thickBot="1" x14ac:dyDescent="0.3">
      <c r="A580" s="19"/>
      <c r="B580" s="179" t="s">
        <v>195</v>
      </c>
      <c r="C580" s="177"/>
      <c r="D580" s="177"/>
      <c r="E580" s="398"/>
      <c r="F580" s="172"/>
      <c r="G580" s="172"/>
    </row>
    <row r="581" spans="1:11" ht="16.5" customHeight="1" thickBot="1" x14ac:dyDescent="0.3">
      <c r="A581" s="19"/>
      <c r="B581" s="658" t="s">
        <v>85</v>
      </c>
      <c r="C581" s="180" t="s">
        <v>1</v>
      </c>
      <c r="D581" s="657" t="s">
        <v>134</v>
      </c>
      <c r="E581" s="662" t="s">
        <v>299</v>
      </c>
      <c r="F581" s="663"/>
      <c r="G581" s="664"/>
    </row>
    <row r="582" spans="1:11" ht="15.75" thickBot="1" x14ac:dyDescent="0.3">
      <c r="A582" s="19"/>
      <c r="B582" s="659"/>
      <c r="C582" s="181" t="s">
        <v>2</v>
      </c>
      <c r="D582" s="657"/>
      <c r="E582" s="653" t="s">
        <v>111</v>
      </c>
      <c r="F582" s="656" t="s">
        <v>5</v>
      </c>
      <c r="G582" s="654" t="s">
        <v>203</v>
      </c>
    </row>
    <row r="583" spans="1:11" ht="15.75" thickBot="1" x14ac:dyDescent="0.3">
      <c r="A583" s="19"/>
      <c r="B583" s="660"/>
      <c r="C583" s="182" t="s">
        <v>3</v>
      </c>
      <c r="D583" s="657"/>
      <c r="E583" s="653"/>
      <c r="F583" s="656"/>
      <c r="G583" s="655"/>
    </row>
    <row r="584" spans="1:11" x14ac:dyDescent="0.25">
      <c r="A584" s="19"/>
      <c r="B584" s="381" t="s">
        <v>238</v>
      </c>
      <c r="C584" s="223" t="s">
        <v>16</v>
      </c>
      <c r="D584" s="339">
        <v>40</v>
      </c>
      <c r="E584" s="187">
        <v>6.93</v>
      </c>
      <c r="F584" s="187">
        <v>9</v>
      </c>
      <c r="G584" s="187">
        <v>8.3699999999999992</v>
      </c>
      <c r="I584" s="188"/>
      <c r="J584" s="188"/>
      <c r="K584" s="188"/>
    </row>
    <row r="585" spans="1:11" x14ac:dyDescent="0.25">
      <c r="A585" s="19"/>
      <c r="B585" s="382" t="s">
        <v>256</v>
      </c>
      <c r="C585" s="227" t="s">
        <v>16</v>
      </c>
      <c r="D585" s="324">
        <v>40</v>
      </c>
      <c r="E585" s="10">
        <v>-0.62</v>
      </c>
      <c r="F585" s="10">
        <v>-0.8</v>
      </c>
      <c r="G585" s="10">
        <v>-0.74</v>
      </c>
      <c r="I585" s="188"/>
      <c r="J585" s="188"/>
      <c r="K585" s="188"/>
    </row>
    <row r="586" spans="1:11" x14ac:dyDescent="0.25">
      <c r="A586" s="19"/>
      <c r="B586" s="382" t="s">
        <v>82</v>
      </c>
      <c r="C586" s="227" t="s">
        <v>16</v>
      </c>
      <c r="D586" s="324">
        <v>120</v>
      </c>
      <c r="E586" s="10">
        <v>3.16</v>
      </c>
      <c r="F586" s="10">
        <v>4.1100000000000003</v>
      </c>
      <c r="G586" s="10">
        <v>3.82</v>
      </c>
      <c r="I586" s="188"/>
      <c r="J586" s="188"/>
      <c r="K586" s="188"/>
    </row>
    <row r="587" spans="1:11" x14ac:dyDescent="0.25">
      <c r="A587" s="19"/>
      <c r="B587" s="382" t="s">
        <v>70</v>
      </c>
      <c r="C587" s="227" t="s">
        <v>16</v>
      </c>
      <c r="D587" s="324">
        <v>30</v>
      </c>
      <c r="E587" s="10">
        <v>0.55000000000000004</v>
      </c>
      <c r="F587" s="10">
        <v>0.72</v>
      </c>
      <c r="G587" s="10">
        <v>0.67</v>
      </c>
      <c r="I587" s="183"/>
      <c r="J587" s="183"/>
      <c r="K587" s="183"/>
    </row>
    <row r="588" spans="1:11" x14ac:dyDescent="0.25">
      <c r="A588" s="19"/>
      <c r="B588" s="190" t="s">
        <v>8</v>
      </c>
      <c r="C588" s="227" t="s">
        <v>7</v>
      </c>
      <c r="D588" s="323"/>
      <c r="E588" s="10">
        <v>4</v>
      </c>
      <c r="F588" s="10">
        <v>4</v>
      </c>
      <c r="G588" s="10">
        <v>4</v>
      </c>
      <c r="I588" s="188"/>
      <c r="J588" s="188"/>
      <c r="K588" s="188"/>
    </row>
    <row r="589" spans="1:11" x14ac:dyDescent="0.25">
      <c r="A589" s="19"/>
      <c r="B589" s="382" t="s">
        <v>83</v>
      </c>
      <c r="C589" s="227" t="s">
        <v>16</v>
      </c>
      <c r="D589" s="324">
        <v>120</v>
      </c>
      <c r="E589" s="10">
        <v>16.39</v>
      </c>
      <c r="F589" s="10">
        <v>21.29</v>
      </c>
      <c r="G589" s="406">
        <v>19.8</v>
      </c>
      <c r="I589" s="188"/>
      <c r="J589" s="188"/>
      <c r="K589" s="188"/>
    </row>
    <row r="590" spans="1:11" x14ac:dyDescent="0.25">
      <c r="A590" s="19"/>
      <c r="B590" s="382" t="s">
        <v>70</v>
      </c>
      <c r="C590" s="227" t="s">
        <v>16</v>
      </c>
      <c r="D590" s="324">
        <v>30</v>
      </c>
      <c r="E590" s="10">
        <v>2.89</v>
      </c>
      <c r="F590" s="10">
        <v>3.75</v>
      </c>
      <c r="G590" s="406">
        <v>3.49</v>
      </c>
      <c r="I590" s="188"/>
      <c r="J590" s="188"/>
      <c r="K590" s="188"/>
    </row>
    <row r="591" spans="1:11" x14ac:dyDescent="0.25">
      <c r="A591" s="19"/>
      <c r="B591" s="190" t="s">
        <v>8</v>
      </c>
      <c r="C591" s="227" t="s">
        <v>9</v>
      </c>
      <c r="D591" s="324"/>
      <c r="E591" s="10">
        <v>4</v>
      </c>
      <c r="F591" s="10">
        <v>4</v>
      </c>
      <c r="G591" s="10">
        <v>4</v>
      </c>
      <c r="I591" s="188"/>
      <c r="J591" s="188"/>
      <c r="K591" s="188"/>
    </row>
    <row r="592" spans="1:11" x14ac:dyDescent="0.25">
      <c r="A592" s="19"/>
      <c r="B592" s="382" t="s">
        <v>84</v>
      </c>
      <c r="C592" s="227" t="s">
        <v>16</v>
      </c>
      <c r="D592" s="324">
        <v>20</v>
      </c>
      <c r="E592" s="10">
        <v>9.7899999999999991</v>
      </c>
      <c r="F592" s="10">
        <v>12.71</v>
      </c>
      <c r="G592" s="406">
        <v>11.82</v>
      </c>
      <c r="I592" s="183"/>
      <c r="J592" s="183"/>
      <c r="K592" s="183"/>
    </row>
    <row r="593" spans="1:11" x14ac:dyDescent="0.25">
      <c r="A593" s="19"/>
      <c r="B593" s="190" t="s">
        <v>8</v>
      </c>
      <c r="C593" s="227" t="s">
        <v>57</v>
      </c>
      <c r="D593" s="323"/>
      <c r="E593" s="10">
        <v>1</v>
      </c>
      <c r="F593" s="10">
        <v>1</v>
      </c>
      <c r="G593" s="10">
        <v>1</v>
      </c>
      <c r="I593" s="183"/>
      <c r="J593" s="183"/>
      <c r="K593" s="183"/>
    </row>
    <row r="594" spans="1:11" x14ac:dyDescent="0.25">
      <c r="A594" s="19"/>
      <c r="B594" s="382" t="s">
        <v>72</v>
      </c>
      <c r="C594" s="190" t="s">
        <v>11</v>
      </c>
      <c r="D594" s="323"/>
      <c r="E594" s="10">
        <v>35.799999999999997</v>
      </c>
      <c r="F594" s="10">
        <v>35.799999999999997</v>
      </c>
      <c r="G594" s="10">
        <v>35.799999999999997</v>
      </c>
    </row>
    <row r="595" spans="1:11" x14ac:dyDescent="0.25">
      <c r="A595" s="19"/>
      <c r="B595" s="382" t="s">
        <v>73</v>
      </c>
      <c r="C595" s="190" t="s">
        <v>11</v>
      </c>
      <c r="D595" s="323"/>
      <c r="E595" s="10">
        <v>10.4</v>
      </c>
      <c r="F595" s="10">
        <v>10.4</v>
      </c>
      <c r="G595" s="10">
        <v>10.4</v>
      </c>
    </row>
    <row r="596" spans="1:11" ht="15.75" thickBot="1" x14ac:dyDescent="0.3">
      <c r="A596" s="19"/>
      <c r="B596" s="413" t="s">
        <v>78</v>
      </c>
      <c r="C596" s="202" t="s">
        <v>11</v>
      </c>
      <c r="D596" s="414"/>
      <c r="E596" s="204">
        <v>6.3</v>
      </c>
      <c r="F596" s="204">
        <v>6.3</v>
      </c>
      <c r="G596" s="204">
        <v>6.3</v>
      </c>
    </row>
    <row r="597" spans="1:11" ht="15.75" thickBot="1" x14ac:dyDescent="0.3">
      <c r="A597" s="11"/>
      <c r="B597" s="266" t="s">
        <v>129</v>
      </c>
      <c r="C597" s="208" t="s">
        <v>55</v>
      </c>
      <c r="D597" s="266"/>
      <c r="E597" s="355">
        <v>0</v>
      </c>
      <c r="F597" s="355">
        <v>0</v>
      </c>
      <c r="G597" s="355">
        <v>0</v>
      </c>
      <c r="I597" s="650" t="s">
        <v>136</v>
      </c>
      <c r="J597" s="651"/>
      <c r="K597" s="652"/>
    </row>
    <row r="598" spans="1:11" ht="15.75" thickBot="1" x14ac:dyDescent="0.3">
      <c r="A598" s="11"/>
      <c r="B598" s="415" t="s">
        <v>204</v>
      </c>
      <c r="C598" s="416"/>
      <c r="D598" s="417"/>
      <c r="E598" s="418"/>
      <c r="F598" s="418"/>
      <c r="G598" s="418"/>
      <c r="I598" s="193" t="s">
        <v>4</v>
      </c>
      <c r="J598" s="194" t="s">
        <v>5</v>
      </c>
      <c r="K598" s="195" t="s">
        <v>203</v>
      </c>
    </row>
    <row r="599" spans="1:11" ht="15.75" thickBot="1" x14ac:dyDescent="0.3">
      <c r="A599" s="11"/>
      <c r="B599" s="323" t="s">
        <v>27</v>
      </c>
      <c r="C599" s="300" t="s">
        <v>55</v>
      </c>
      <c r="D599" s="324">
        <v>20</v>
      </c>
      <c r="E599" s="10">
        <v>3.16</v>
      </c>
      <c r="F599" s="10">
        <v>4.0999999999999996</v>
      </c>
      <c r="G599" s="10">
        <v>3.81</v>
      </c>
      <c r="I599" s="419">
        <v>0.03</v>
      </c>
      <c r="J599" s="420">
        <v>0.04</v>
      </c>
      <c r="K599" s="421">
        <v>0.04</v>
      </c>
    </row>
    <row r="600" spans="1:11" ht="15.75" thickBot="1" x14ac:dyDescent="0.3">
      <c r="A600" s="11"/>
      <c r="B600" s="415" t="s">
        <v>205</v>
      </c>
      <c r="C600" s="422"/>
      <c r="D600" s="423"/>
      <c r="E600" s="424"/>
      <c r="F600" s="424"/>
      <c r="G600" s="424"/>
    </row>
    <row r="601" spans="1:11" x14ac:dyDescent="0.25">
      <c r="A601" s="11"/>
      <c r="B601" s="323" t="s">
        <v>21</v>
      </c>
      <c r="C601" s="300" t="s">
        <v>55</v>
      </c>
      <c r="D601" s="324">
        <v>40</v>
      </c>
      <c r="E601" s="10">
        <v>4.47</v>
      </c>
      <c r="F601" s="10">
        <v>5.8</v>
      </c>
      <c r="G601" s="10">
        <v>5.39</v>
      </c>
      <c r="I601" s="248">
        <v>0.04</v>
      </c>
      <c r="J601" s="249">
        <v>0.06</v>
      </c>
      <c r="K601" s="250">
        <v>0.05</v>
      </c>
    </row>
    <row r="602" spans="1:11" ht="15.75" thickBot="1" x14ac:dyDescent="0.3">
      <c r="A602" s="11"/>
      <c r="B602" s="414" t="s">
        <v>20</v>
      </c>
      <c r="C602" s="425" t="s">
        <v>55</v>
      </c>
      <c r="D602" s="325">
        <v>20</v>
      </c>
      <c r="E602" s="204">
        <v>8.76</v>
      </c>
      <c r="F602" s="204">
        <v>11.38</v>
      </c>
      <c r="G602" s="204">
        <v>10.58</v>
      </c>
      <c r="I602" s="304">
        <v>0.08</v>
      </c>
      <c r="J602" s="305">
        <v>0.11</v>
      </c>
      <c r="K602" s="306">
        <v>0.1</v>
      </c>
    </row>
    <row r="603" spans="1:11" ht="15.75" thickBot="1" x14ac:dyDescent="0.3">
      <c r="A603" s="11"/>
      <c r="B603" s="242" t="s">
        <v>212</v>
      </c>
      <c r="C603" s="426"/>
      <c r="D603" s="427"/>
      <c r="E603" s="299">
        <v>16.399999999999999</v>
      </c>
      <c r="F603" s="299">
        <v>21.3</v>
      </c>
      <c r="G603" s="299">
        <v>19.8</v>
      </c>
      <c r="I603" s="211">
        <v>0.12</v>
      </c>
      <c r="J603" s="212">
        <v>0.17</v>
      </c>
      <c r="K603" s="213">
        <v>0.15</v>
      </c>
    </row>
    <row r="604" spans="1:11" ht="15.75" thickBot="1" x14ac:dyDescent="0.3">
      <c r="A604" s="21"/>
      <c r="B604" s="415" t="s">
        <v>107</v>
      </c>
      <c r="C604" s="300"/>
      <c r="D604" s="428"/>
      <c r="E604" s="429"/>
      <c r="F604" s="429"/>
      <c r="G604" s="429"/>
    </row>
    <row r="605" spans="1:11" x14ac:dyDescent="0.25">
      <c r="A605" s="19"/>
      <c r="B605" s="239" t="s">
        <v>21</v>
      </c>
      <c r="C605" s="300" t="s">
        <v>55</v>
      </c>
      <c r="D605" s="324">
        <v>10</v>
      </c>
      <c r="E605" s="10">
        <v>3.2</v>
      </c>
      <c r="F605" s="10">
        <v>4.1500000000000004</v>
      </c>
      <c r="G605" s="10">
        <v>3.86</v>
      </c>
      <c r="I605" s="248">
        <v>0.05</v>
      </c>
      <c r="J605" s="249">
        <v>7.0000000000000007E-2</v>
      </c>
      <c r="K605" s="250">
        <v>0.06</v>
      </c>
    </row>
    <row r="606" spans="1:11" ht="15.75" thickBot="1" x14ac:dyDescent="0.3">
      <c r="A606" s="19"/>
      <c r="B606" s="241" t="s">
        <v>22</v>
      </c>
      <c r="C606" s="202" t="s">
        <v>55</v>
      </c>
      <c r="D606" s="325">
        <v>10</v>
      </c>
      <c r="E606" s="204">
        <v>6.58</v>
      </c>
      <c r="F606" s="204">
        <v>8.5399999999999991</v>
      </c>
      <c r="G606" s="204">
        <v>7.94</v>
      </c>
      <c r="I606" s="205">
        <v>0.1</v>
      </c>
      <c r="J606" s="206">
        <v>0.13</v>
      </c>
      <c r="K606" s="207">
        <v>0.12</v>
      </c>
    </row>
    <row r="607" spans="1:11" ht="15.75" thickBot="1" x14ac:dyDescent="0.3">
      <c r="A607" s="19"/>
      <c r="B607" s="259" t="s">
        <v>100</v>
      </c>
      <c r="C607" s="426"/>
      <c r="D607" s="427"/>
      <c r="E607" s="343">
        <v>9.8000000000000007</v>
      </c>
      <c r="F607" s="343">
        <v>12.7</v>
      </c>
      <c r="G607" s="343">
        <v>11.8</v>
      </c>
      <c r="I607" s="211">
        <v>0.15</v>
      </c>
      <c r="J607" s="212">
        <v>0.2</v>
      </c>
      <c r="K607" s="213">
        <v>0.18</v>
      </c>
    </row>
    <row r="608" spans="1:11" ht="15.75" thickBot="1" x14ac:dyDescent="0.3">
      <c r="A608" s="5"/>
      <c r="B608" s="242" t="s">
        <v>218</v>
      </c>
      <c r="C608" s="369"/>
      <c r="D608" s="384"/>
      <c r="E608" s="210">
        <v>9.8000000000000007</v>
      </c>
      <c r="F608" s="210">
        <v>12.7</v>
      </c>
      <c r="G608" s="210">
        <v>11.8</v>
      </c>
      <c r="I608" s="211">
        <v>0.3</v>
      </c>
      <c r="J608" s="212">
        <v>0.41</v>
      </c>
      <c r="K608" s="213">
        <v>0.37</v>
      </c>
    </row>
    <row r="609" spans="1:11" ht="15.75" thickBot="1" x14ac:dyDescent="0.3">
      <c r="A609" s="19"/>
      <c r="B609" s="393" t="s">
        <v>148</v>
      </c>
      <c r="C609" s="394"/>
      <c r="D609" s="395"/>
      <c r="E609" s="404"/>
      <c r="F609" s="219"/>
      <c r="G609" s="220"/>
    </row>
    <row r="610" spans="1:11" x14ac:dyDescent="0.25">
      <c r="A610" s="19"/>
      <c r="C610" s="177"/>
      <c r="D610" s="177"/>
      <c r="E610" s="178"/>
      <c r="F610" s="172"/>
      <c r="G610" s="172"/>
      <c r="I610" s="188"/>
      <c r="J610" s="188"/>
      <c r="K610" s="188"/>
    </row>
    <row r="611" spans="1:11" ht="15.75" thickBot="1" x14ac:dyDescent="0.3">
      <c r="A611" s="19"/>
      <c r="B611" s="179" t="s">
        <v>198</v>
      </c>
      <c r="C611" s="177"/>
      <c r="D611" s="177"/>
      <c r="E611" s="178"/>
      <c r="F611" s="172"/>
      <c r="G611" s="172"/>
    </row>
    <row r="612" spans="1:11" ht="16.5" customHeight="1" thickBot="1" x14ac:dyDescent="0.3">
      <c r="A612" s="19"/>
      <c r="B612" s="658" t="s">
        <v>85</v>
      </c>
      <c r="C612" s="180" t="s">
        <v>1</v>
      </c>
      <c r="D612" s="657" t="s">
        <v>134</v>
      </c>
      <c r="E612" s="662" t="s">
        <v>299</v>
      </c>
      <c r="F612" s="663"/>
      <c r="G612" s="664"/>
    </row>
    <row r="613" spans="1:11" ht="15.75" thickBot="1" x14ac:dyDescent="0.3">
      <c r="A613" s="19"/>
      <c r="B613" s="659"/>
      <c r="C613" s="181" t="s">
        <v>2</v>
      </c>
      <c r="D613" s="657"/>
      <c r="E613" s="653" t="s">
        <v>111</v>
      </c>
      <c r="F613" s="656" t="s">
        <v>5</v>
      </c>
      <c r="G613" s="654" t="s">
        <v>203</v>
      </c>
    </row>
    <row r="614" spans="1:11" ht="15.75" thickBot="1" x14ac:dyDescent="0.3">
      <c r="A614" s="19"/>
      <c r="B614" s="660"/>
      <c r="C614" s="182" t="s">
        <v>3</v>
      </c>
      <c r="D614" s="657"/>
      <c r="E614" s="653"/>
      <c r="F614" s="656"/>
      <c r="G614" s="655"/>
    </row>
    <row r="615" spans="1:11" x14ac:dyDescent="0.25">
      <c r="A615" s="19"/>
      <c r="B615" s="430" t="s">
        <v>257</v>
      </c>
      <c r="C615" s="223" t="s">
        <v>16</v>
      </c>
      <c r="D615" s="322">
        <v>30</v>
      </c>
      <c r="E615" s="187">
        <v>7.43</v>
      </c>
      <c r="F615" s="187">
        <v>9.65</v>
      </c>
      <c r="G615" s="187">
        <v>8.9700000000000006</v>
      </c>
      <c r="I615" s="188"/>
      <c r="J615" s="188"/>
      <c r="K615" s="188"/>
    </row>
    <row r="616" spans="1:11" x14ac:dyDescent="0.25">
      <c r="A616" s="19"/>
      <c r="B616" s="431" t="s">
        <v>258</v>
      </c>
      <c r="C616" s="227" t="s">
        <v>16</v>
      </c>
      <c r="D616" s="432">
        <v>30</v>
      </c>
      <c r="E616" s="10">
        <v>-0.79</v>
      </c>
      <c r="F616" s="10">
        <v>-1.02</v>
      </c>
      <c r="G616" s="10">
        <v>-0.95</v>
      </c>
      <c r="I616" s="188"/>
      <c r="J616" s="188"/>
      <c r="K616" s="188"/>
    </row>
    <row r="617" spans="1:11" x14ac:dyDescent="0.25">
      <c r="A617" s="19"/>
      <c r="B617" s="433" t="s">
        <v>69</v>
      </c>
      <c r="C617" s="227" t="s">
        <v>16</v>
      </c>
      <c r="D617" s="324">
        <v>40</v>
      </c>
      <c r="E617" s="10">
        <v>23.14</v>
      </c>
      <c r="F617" s="10">
        <v>30.05</v>
      </c>
      <c r="G617" s="10">
        <v>27.95</v>
      </c>
      <c r="H617" s="225"/>
      <c r="I617" s="188"/>
      <c r="J617" s="188"/>
      <c r="K617" s="188"/>
    </row>
    <row r="618" spans="1:11" x14ac:dyDescent="0.25">
      <c r="A618" s="19"/>
      <c r="B618" s="433" t="s">
        <v>70</v>
      </c>
      <c r="C618" s="227" t="s">
        <v>16</v>
      </c>
      <c r="D618" s="324">
        <v>20</v>
      </c>
      <c r="E618" s="10">
        <v>6.65</v>
      </c>
      <c r="F618" s="10">
        <v>8.64</v>
      </c>
      <c r="G618" s="10">
        <v>8.0399999999999991</v>
      </c>
      <c r="I618" s="188"/>
      <c r="J618" s="188"/>
      <c r="K618" s="188"/>
    </row>
    <row r="619" spans="1:11" x14ac:dyDescent="0.25">
      <c r="A619" s="19"/>
      <c r="B619" s="434" t="s">
        <v>8</v>
      </c>
      <c r="C619" s="227" t="s">
        <v>7</v>
      </c>
      <c r="D619" s="323"/>
      <c r="E619" s="10">
        <v>0</v>
      </c>
      <c r="F619" s="10">
        <v>0</v>
      </c>
      <c r="G619" s="10">
        <v>0</v>
      </c>
      <c r="I619" s="183"/>
      <c r="J619" s="183"/>
      <c r="K619" s="183"/>
    </row>
    <row r="620" spans="1:11" ht="15.75" thickBot="1" x14ac:dyDescent="0.3">
      <c r="A620" s="19"/>
      <c r="B620" s="433" t="s">
        <v>72</v>
      </c>
      <c r="C620" s="228"/>
      <c r="D620" s="323"/>
      <c r="E620" s="10">
        <v>36.9</v>
      </c>
      <c r="F620" s="10">
        <v>36.9</v>
      </c>
      <c r="G620" s="10">
        <v>36.9</v>
      </c>
      <c r="I620" s="311"/>
      <c r="J620" s="311"/>
      <c r="K620" s="311"/>
    </row>
    <row r="621" spans="1:11" ht="15.75" thickBot="1" x14ac:dyDescent="0.3">
      <c r="A621" s="19"/>
      <c r="B621" s="435" t="s">
        <v>73</v>
      </c>
      <c r="C621" s="230"/>
      <c r="D621" s="414"/>
      <c r="E621" s="10">
        <v>10.6</v>
      </c>
      <c r="F621" s="10">
        <v>10.6</v>
      </c>
      <c r="G621" s="10">
        <v>10.6</v>
      </c>
      <c r="I621" s="650" t="s">
        <v>136</v>
      </c>
      <c r="J621" s="651"/>
      <c r="K621" s="652"/>
    </row>
    <row r="622" spans="1:11" ht="15.75" thickBot="1" x14ac:dyDescent="0.3">
      <c r="A622" s="19"/>
      <c r="B622" s="433" t="s">
        <v>104</v>
      </c>
      <c r="C622" s="228"/>
      <c r="D622" s="324"/>
      <c r="E622" s="389"/>
      <c r="F622" s="390"/>
      <c r="G622" s="391"/>
      <c r="I622" s="193" t="s">
        <v>4</v>
      </c>
      <c r="J622" s="194" t="s">
        <v>5</v>
      </c>
      <c r="K622" s="195" t="s">
        <v>203</v>
      </c>
    </row>
    <row r="623" spans="1:11" x14ac:dyDescent="0.25">
      <c r="A623" s="19"/>
      <c r="B623" s="323" t="s">
        <v>21</v>
      </c>
      <c r="C623" s="190" t="s">
        <v>55</v>
      </c>
      <c r="D623" s="324">
        <v>8</v>
      </c>
      <c r="E623" s="10">
        <v>15.02</v>
      </c>
      <c r="F623" s="10">
        <v>19.5</v>
      </c>
      <c r="G623" s="10">
        <v>18.14</v>
      </c>
      <c r="I623" s="248">
        <v>0.24</v>
      </c>
      <c r="J623" s="249">
        <v>0.31</v>
      </c>
      <c r="K623" s="250">
        <v>0.28999999999999998</v>
      </c>
    </row>
    <row r="624" spans="1:11" x14ac:dyDescent="0.25">
      <c r="A624" s="19"/>
      <c r="B624" s="323" t="s">
        <v>22</v>
      </c>
      <c r="C624" s="190" t="s">
        <v>55</v>
      </c>
      <c r="D624" s="324">
        <v>6</v>
      </c>
      <c r="E624" s="10">
        <v>4.2699999999999996</v>
      </c>
      <c r="F624" s="10">
        <v>5.55</v>
      </c>
      <c r="G624" s="10">
        <v>5.16</v>
      </c>
      <c r="I624" s="199">
        <v>7.0000000000000007E-2</v>
      </c>
      <c r="J624" s="200">
        <v>0.09</v>
      </c>
      <c r="K624" s="201">
        <v>0.08</v>
      </c>
    </row>
    <row r="625" spans="1:11" x14ac:dyDescent="0.25">
      <c r="A625" s="19"/>
      <c r="B625" s="414" t="s">
        <v>23</v>
      </c>
      <c r="C625" s="202" t="s">
        <v>55</v>
      </c>
      <c r="D625" s="325">
        <v>15</v>
      </c>
      <c r="E625" s="10">
        <v>1.17</v>
      </c>
      <c r="F625" s="10">
        <v>1.52</v>
      </c>
      <c r="G625" s="10">
        <v>1.41</v>
      </c>
      <c r="I625" s="199">
        <v>0.02</v>
      </c>
      <c r="J625" s="200">
        <v>0.02</v>
      </c>
      <c r="K625" s="201">
        <v>0.02</v>
      </c>
    </row>
    <row r="626" spans="1:11" ht="15.75" thickBot="1" x14ac:dyDescent="0.3">
      <c r="A626" s="19"/>
      <c r="B626" s="414" t="s">
        <v>20</v>
      </c>
      <c r="C626" s="202"/>
      <c r="D626" s="325">
        <v>4</v>
      </c>
      <c r="E626" s="204">
        <v>2.68</v>
      </c>
      <c r="F626" s="204">
        <v>3.48</v>
      </c>
      <c r="G626" s="204">
        <v>3.24</v>
      </c>
      <c r="I626" s="304">
        <v>0.04</v>
      </c>
      <c r="J626" s="305">
        <v>0.06</v>
      </c>
      <c r="K626" s="306">
        <v>0.05</v>
      </c>
    </row>
    <row r="627" spans="1:11" ht="15.75" thickBot="1" x14ac:dyDescent="0.3">
      <c r="A627" s="19"/>
      <c r="B627" s="242" t="s">
        <v>102</v>
      </c>
      <c r="C627" s="369" t="s">
        <v>55</v>
      </c>
      <c r="D627" s="242"/>
      <c r="E627" s="343">
        <v>23.1</v>
      </c>
      <c r="F627" s="343">
        <v>30.1</v>
      </c>
      <c r="G627" s="343">
        <v>28</v>
      </c>
      <c r="I627" s="211">
        <v>0.37</v>
      </c>
      <c r="J627" s="212">
        <v>0.48</v>
      </c>
      <c r="K627" s="213">
        <v>0.44</v>
      </c>
    </row>
    <row r="628" spans="1:11" ht="15.75" customHeight="1" thickBot="1" x14ac:dyDescent="0.3">
      <c r="A628" s="9"/>
      <c r="B628" s="214" t="s">
        <v>129</v>
      </c>
      <c r="C628" s="214" t="s">
        <v>55</v>
      </c>
      <c r="D628" s="270"/>
      <c r="E628" s="216">
        <v>0</v>
      </c>
      <c r="F628" s="216">
        <v>0</v>
      </c>
      <c r="G628" s="216">
        <v>0</v>
      </c>
      <c r="I628" s="311"/>
      <c r="J628" s="311"/>
      <c r="K628" s="311"/>
    </row>
    <row r="629" spans="1:11" ht="15.75" thickBot="1" x14ac:dyDescent="0.3">
      <c r="A629" s="19"/>
      <c r="B629" s="217" t="s">
        <v>148</v>
      </c>
      <c r="C629" s="403"/>
      <c r="D629" s="395"/>
      <c r="E629" s="395"/>
      <c r="F629" s="396"/>
      <c r="G629" s="395"/>
    </row>
    <row r="630" spans="1:11" x14ac:dyDescent="0.25">
      <c r="A630" s="19"/>
      <c r="C630" s="177"/>
      <c r="D630" s="177"/>
      <c r="E630" s="398"/>
      <c r="F630" s="172"/>
      <c r="G630" s="172"/>
    </row>
    <row r="631" spans="1:11" ht="15.75" thickBot="1" x14ac:dyDescent="0.3">
      <c r="A631" s="19"/>
      <c r="B631" s="179" t="s">
        <v>183</v>
      </c>
      <c r="C631" s="177"/>
      <c r="D631" s="177"/>
      <c r="E631" s="398"/>
      <c r="F631" s="172"/>
      <c r="G631" s="172"/>
    </row>
    <row r="632" spans="1:11" ht="16.5" customHeight="1" thickBot="1" x14ac:dyDescent="0.3">
      <c r="A632" s="19"/>
      <c r="B632" s="658" t="s">
        <v>85</v>
      </c>
      <c r="C632" s="180" t="s">
        <v>1</v>
      </c>
      <c r="D632" s="657" t="s">
        <v>134</v>
      </c>
      <c r="E632" s="662" t="s">
        <v>299</v>
      </c>
      <c r="F632" s="663"/>
      <c r="G632" s="664"/>
    </row>
    <row r="633" spans="1:11" ht="15.75" thickBot="1" x14ac:dyDescent="0.3">
      <c r="A633" s="19"/>
      <c r="B633" s="659"/>
      <c r="C633" s="181" t="s">
        <v>2</v>
      </c>
      <c r="D633" s="657"/>
      <c r="E633" s="653" t="s">
        <v>111</v>
      </c>
      <c r="F633" s="656" t="s">
        <v>5</v>
      </c>
      <c r="G633" s="654" t="s">
        <v>203</v>
      </c>
    </row>
    <row r="634" spans="1:11" ht="15.75" thickBot="1" x14ac:dyDescent="0.3">
      <c r="A634" s="19"/>
      <c r="B634" s="660"/>
      <c r="C634" s="182" t="s">
        <v>3</v>
      </c>
      <c r="D634" s="657"/>
      <c r="E634" s="653"/>
      <c r="F634" s="656"/>
      <c r="G634" s="655"/>
    </row>
    <row r="635" spans="1:11" x14ac:dyDescent="0.25">
      <c r="A635" s="19"/>
      <c r="B635" s="381" t="s">
        <v>259</v>
      </c>
      <c r="C635" s="223" t="s">
        <v>16</v>
      </c>
      <c r="D635" s="339">
        <v>40</v>
      </c>
      <c r="E635" s="187">
        <v>3.8</v>
      </c>
      <c r="F635" s="187">
        <v>4.95</v>
      </c>
      <c r="G635" s="187">
        <v>4.6100000000000003</v>
      </c>
      <c r="I635" s="188"/>
      <c r="J635" s="188"/>
      <c r="K635" s="188"/>
    </row>
    <row r="636" spans="1:11" x14ac:dyDescent="0.25">
      <c r="A636" s="19"/>
      <c r="B636" s="382" t="s">
        <v>260</v>
      </c>
      <c r="C636" s="227" t="s">
        <v>16</v>
      </c>
      <c r="D636" s="324"/>
      <c r="E636" s="10">
        <v>-3.8</v>
      </c>
      <c r="F636" s="10">
        <v>-4.95</v>
      </c>
      <c r="G636" s="10">
        <v>-4.6100000000000003</v>
      </c>
      <c r="I636" s="188"/>
      <c r="J636" s="188"/>
      <c r="K636" s="188"/>
    </row>
    <row r="637" spans="1:11" x14ac:dyDescent="0.25">
      <c r="A637" s="19"/>
      <c r="B637" s="192" t="s">
        <v>69</v>
      </c>
      <c r="C637" s="227" t="s">
        <v>16</v>
      </c>
      <c r="D637" s="324"/>
      <c r="E637" s="10">
        <v>0</v>
      </c>
      <c r="F637" s="10">
        <v>0</v>
      </c>
      <c r="G637" s="10">
        <v>0</v>
      </c>
      <c r="I637" s="183"/>
      <c r="J637" s="183"/>
      <c r="K637" s="183"/>
    </row>
    <row r="638" spans="1:11" x14ac:dyDescent="0.25">
      <c r="A638" s="19"/>
      <c r="B638" s="190" t="s">
        <v>8</v>
      </c>
      <c r="C638" s="227" t="s">
        <v>7</v>
      </c>
      <c r="D638" s="323"/>
      <c r="E638" s="10">
        <v>1</v>
      </c>
      <c r="F638" s="10">
        <v>1</v>
      </c>
      <c r="G638" s="10">
        <v>1</v>
      </c>
      <c r="I638" s="188"/>
      <c r="J638" s="188"/>
      <c r="K638" s="188"/>
    </row>
    <row r="639" spans="1:11" x14ac:dyDescent="0.25">
      <c r="A639" s="19"/>
      <c r="B639" s="192" t="s">
        <v>72</v>
      </c>
      <c r="C639" s="190" t="s">
        <v>11</v>
      </c>
      <c r="D639" s="323"/>
      <c r="E639" s="10">
        <v>36</v>
      </c>
      <c r="F639" s="10">
        <v>36</v>
      </c>
      <c r="G639" s="10">
        <v>36</v>
      </c>
    </row>
    <row r="640" spans="1:11" ht="15.75" thickBot="1" x14ac:dyDescent="0.3">
      <c r="A640" s="19"/>
      <c r="B640" s="192" t="s">
        <v>73</v>
      </c>
      <c r="C640" s="190" t="s">
        <v>11</v>
      </c>
      <c r="D640" s="323"/>
      <c r="E640" s="10">
        <v>10.5</v>
      </c>
      <c r="F640" s="10">
        <v>10.5</v>
      </c>
      <c r="G640" s="10">
        <v>10.5</v>
      </c>
    </row>
    <row r="641" spans="1:11" ht="15.75" thickBot="1" x14ac:dyDescent="0.3">
      <c r="A641" s="19"/>
      <c r="B641" s="192"/>
      <c r="C641" s="190" t="s">
        <v>12</v>
      </c>
      <c r="D641" s="323"/>
      <c r="E641" s="10">
        <v>10.5</v>
      </c>
      <c r="F641" s="10">
        <v>10.5</v>
      </c>
      <c r="G641" s="10">
        <v>10.5</v>
      </c>
      <c r="I641" s="650" t="s">
        <v>136</v>
      </c>
      <c r="J641" s="651"/>
      <c r="K641" s="652"/>
    </row>
    <row r="642" spans="1:11" ht="15.75" thickBot="1" x14ac:dyDescent="0.3">
      <c r="A642" s="19"/>
      <c r="B642" s="192" t="s">
        <v>104</v>
      </c>
      <c r="C642" s="190"/>
      <c r="D642" s="323"/>
      <c r="E642" s="436"/>
      <c r="F642" s="436"/>
      <c r="G642" s="436"/>
      <c r="I642" s="193" t="s">
        <v>4</v>
      </c>
      <c r="J642" s="194" t="s">
        <v>5</v>
      </c>
      <c r="K642" s="195" t="s">
        <v>203</v>
      </c>
    </row>
    <row r="643" spans="1:11" ht="15.75" thickBot="1" x14ac:dyDescent="0.3">
      <c r="A643" s="19"/>
      <c r="B643" s="239" t="s">
        <v>267</v>
      </c>
      <c r="C643" s="190" t="s">
        <v>55</v>
      </c>
      <c r="D643" s="323"/>
      <c r="E643" s="436"/>
      <c r="F643" s="436"/>
      <c r="G643" s="436"/>
      <c r="I643" s="437"/>
      <c r="J643" s="438"/>
      <c r="K643" s="439"/>
    </row>
    <row r="644" spans="1:11" ht="15.75" thickBot="1" x14ac:dyDescent="0.3">
      <c r="A644" s="19"/>
      <c r="B644" s="239" t="s">
        <v>150</v>
      </c>
      <c r="C644" s="190" t="s">
        <v>55</v>
      </c>
      <c r="D644" s="324" t="s">
        <v>135</v>
      </c>
      <c r="E644" s="440">
        <v>0</v>
      </c>
      <c r="F644" s="441">
        <v>0</v>
      </c>
      <c r="G644" s="442">
        <v>0</v>
      </c>
      <c r="I644" s="419">
        <v>0</v>
      </c>
      <c r="J644" s="420">
        <v>0</v>
      </c>
      <c r="K644" s="421">
        <v>0</v>
      </c>
    </row>
    <row r="645" spans="1:11" ht="15.75" thickBot="1" x14ac:dyDescent="0.3">
      <c r="A645" s="5"/>
      <c r="B645" s="242" t="s">
        <v>102</v>
      </c>
      <c r="C645" s="369"/>
      <c r="D645" s="242"/>
      <c r="E645" s="343">
        <v>0</v>
      </c>
      <c r="F645" s="343">
        <v>0</v>
      </c>
      <c r="G645" s="343">
        <v>0</v>
      </c>
      <c r="I645" s="193">
        <v>0</v>
      </c>
      <c r="J645" s="194">
        <v>0</v>
      </c>
      <c r="K645" s="195">
        <v>0</v>
      </c>
    </row>
    <row r="646" spans="1:11" ht="15.75" thickBot="1" x14ac:dyDescent="0.3">
      <c r="A646" s="11"/>
      <c r="B646" s="266" t="s">
        <v>129</v>
      </c>
      <c r="C646" s="208" t="s">
        <v>55</v>
      </c>
      <c r="D646" s="266"/>
      <c r="E646" s="295">
        <v>0</v>
      </c>
      <c r="F646" s="295">
        <v>0</v>
      </c>
      <c r="G646" s="295">
        <v>0</v>
      </c>
    </row>
    <row r="647" spans="1:11" ht="15.75" thickBot="1" x14ac:dyDescent="0.3">
      <c r="A647" s="9"/>
      <c r="B647" s="214" t="s">
        <v>91</v>
      </c>
      <c r="C647" s="214" t="s">
        <v>55</v>
      </c>
      <c r="D647" s="270"/>
      <c r="E647" s="216">
        <v>0</v>
      </c>
      <c r="F647" s="216">
        <v>0</v>
      </c>
      <c r="G647" s="216">
        <v>0</v>
      </c>
    </row>
    <row r="648" spans="1:11" ht="15.75" thickBot="1" x14ac:dyDescent="0.3">
      <c r="A648" s="19"/>
      <c r="B648" s="393" t="s">
        <v>148</v>
      </c>
      <c r="C648" s="394"/>
      <c r="D648" s="396"/>
      <c r="E648" s="395"/>
      <c r="F648" s="404"/>
      <c r="G648" s="220"/>
    </row>
    <row r="649" spans="1:11" x14ac:dyDescent="0.25">
      <c r="A649" s="19"/>
      <c r="C649" s="177"/>
      <c r="D649" s="177"/>
      <c r="E649" s="398"/>
      <c r="F649" s="172"/>
      <c r="G649" s="172"/>
    </row>
    <row r="650" spans="1:11" ht="15.75" thickBot="1" x14ac:dyDescent="0.3">
      <c r="A650" s="19"/>
      <c r="B650" s="179" t="s">
        <v>185</v>
      </c>
      <c r="C650" s="177"/>
      <c r="D650" s="177"/>
      <c r="E650" s="398"/>
      <c r="F650" s="172"/>
      <c r="G650" s="172"/>
    </row>
    <row r="651" spans="1:11" ht="16.5" customHeight="1" thickBot="1" x14ac:dyDescent="0.3">
      <c r="A651" s="19"/>
      <c r="B651" s="658" t="s">
        <v>85</v>
      </c>
      <c r="C651" s="180" t="s">
        <v>1</v>
      </c>
      <c r="D651" s="657" t="s">
        <v>134</v>
      </c>
      <c r="E651" s="662" t="s">
        <v>299</v>
      </c>
      <c r="F651" s="663"/>
      <c r="G651" s="664"/>
    </row>
    <row r="652" spans="1:11" ht="15.75" thickBot="1" x14ac:dyDescent="0.3">
      <c r="A652" s="19"/>
      <c r="B652" s="659"/>
      <c r="C652" s="181" t="s">
        <v>2</v>
      </c>
      <c r="D652" s="657"/>
      <c r="E652" s="653" t="s">
        <v>111</v>
      </c>
      <c r="F652" s="656" t="s">
        <v>5</v>
      </c>
      <c r="G652" s="654" t="s">
        <v>203</v>
      </c>
    </row>
    <row r="653" spans="1:11" ht="15.75" thickBot="1" x14ac:dyDescent="0.3">
      <c r="A653" s="19"/>
      <c r="B653" s="660"/>
      <c r="C653" s="182" t="s">
        <v>3</v>
      </c>
      <c r="D653" s="657"/>
      <c r="E653" s="653"/>
      <c r="F653" s="656"/>
      <c r="G653" s="655"/>
    </row>
    <row r="654" spans="1:11" x14ac:dyDescent="0.25">
      <c r="A654" s="19"/>
      <c r="B654" s="381" t="s">
        <v>259</v>
      </c>
      <c r="C654" s="223" t="s">
        <v>16</v>
      </c>
      <c r="D654" s="339">
        <v>30</v>
      </c>
      <c r="E654" s="443">
        <v>-3.81</v>
      </c>
      <c r="F654" s="443">
        <v>-4.96</v>
      </c>
      <c r="G654" s="443">
        <v>-4.63</v>
      </c>
      <c r="I654" s="188"/>
      <c r="J654" s="188"/>
      <c r="K654" s="188"/>
    </row>
    <row r="655" spans="1:11" x14ac:dyDescent="0.25">
      <c r="A655" s="19"/>
      <c r="B655" s="382" t="s">
        <v>261</v>
      </c>
      <c r="C655" s="227" t="s">
        <v>16</v>
      </c>
      <c r="D655" s="324">
        <v>30</v>
      </c>
      <c r="E655" s="444">
        <v>4.5199999999999996</v>
      </c>
      <c r="F655" s="444">
        <v>5.89</v>
      </c>
      <c r="G655" s="444">
        <v>5.49</v>
      </c>
      <c r="I655" s="188"/>
      <c r="J655" s="188"/>
      <c r="K655" s="188"/>
    </row>
    <row r="656" spans="1:11" x14ac:dyDescent="0.25">
      <c r="A656" s="19"/>
      <c r="B656" s="192" t="s">
        <v>93</v>
      </c>
      <c r="C656" s="227" t="s">
        <v>16</v>
      </c>
      <c r="D656" s="324">
        <v>20</v>
      </c>
      <c r="E656" s="444">
        <v>0</v>
      </c>
      <c r="F656" s="444">
        <v>0</v>
      </c>
      <c r="G656" s="444">
        <v>0</v>
      </c>
      <c r="I656" s="183"/>
      <c r="J656" s="183"/>
      <c r="K656" s="183"/>
    </row>
    <row r="657" spans="1:11" x14ac:dyDescent="0.25">
      <c r="A657" s="19"/>
      <c r="B657" s="192" t="s">
        <v>69</v>
      </c>
      <c r="C657" s="227" t="s">
        <v>16</v>
      </c>
      <c r="D657" s="324">
        <v>40</v>
      </c>
      <c r="E657" s="444">
        <v>0</v>
      </c>
      <c r="F657" s="444">
        <v>0</v>
      </c>
      <c r="G657" s="444">
        <v>0</v>
      </c>
      <c r="I657" s="188"/>
      <c r="J657" s="188"/>
      <c r="K657" s="188"/>
    </row>
    <row r="658" spans="1:11" x14ac:dyDescent="0.25">
      <c r="A658" s="19"/>
      <c r="B658" s="190" t="s">
        <v>8</v>
      </c>
      <c r="C658" s="227" t="s">
        <v>7</v>
      </c>
      <c r="D658" s="324"/>
      <c r="E658" s="444">
        <v>3</v>
      </c>
      <c r="F658" s="444">
        <v>3</v>
      </c>
      <c r="G658" s="444">
        <v>3</v>
      </c>
      <c r="I658" s="188"/>
      <c r="J658" s="188"/>
      <c r="K658" s="188"/>
    </row>
    <row r="659" spans="1:11" x14ac:dyDescent="0.25">
      <c r="A659" s="19"/>
      <c r="B659" s="192" t="s">
        <v>94</v>
      </c>
      <c r="C659" s="227" t="s">
        <v>16</v>
      </c>
      <c r="D659" s="324">
        <v>20</v>
      </c>
      <c r="E659" s="445">
        <v>0.72</v>
      </c>
      <c r="F659" s="445">
        <v>0.93</v>
      </c>
      <c r="G659" s="445">
        <v>0.86</v>
      </c>
      <c r="I659" s="188"/>
      <c r="J659" s="188"/>
      <c r="K659" s="188"/>
    </row>
    <row r="660" spans="1:11" x14ac:dyDescent="0.25">
      <c r="A660" s="19"/>
      <c r="B660" s="192" t="s">
        <v>71</v>
      </c>
      <c r="C660" s="227" t="s">
        <v>16</v>
      </c>
      <c r="D660" s="324">
        <v>40</v>
      </c>
      <c r="E660" s="445">
        <v>2.52</v>
      </c>
      <c r="F660" s="445">
        <v>3.27</v>
      </c>
      <c r="G660" s="445">
        <v>3.04</v>
      </c>
      <c r="I660" s="188"/>
      <c r="J660" s="188"/>
      <c r="K660" s="188"/>
    </row>
    <row r="661" spans="1:11" x14ac:dyDescent="0.25">
      <c r="A661" s="19"/>
      <c r="B661" s="190" t="s">
        <v>8</v>
      </c>
      <c r="C661" s="227" t="s">
        <v>9</v>
      </c>
      <c r="D661" s="324"/>
      <c r="E661" s="444">
        <v>2</v>
      </c>
      <c r="F661" s="444">
        <v>2</v>
      </c>
      <c r="G661" s="444">
        <v>2</v>
      </c>
      <c r="I661" s="183"/>
      <c r="J661" s="183"/>
      <c r="K661" s="183"/>
    </row>
    <row r="662" spans="1:11" x14ac:dyDescent="0.25">
      <c r="A662" s="19"/>
      <c r="B662" s="192" t="s">
        <v>72</v>
      </c>
      <c r="C662" s="190" t="s">
        <v>11</v>
      </c>
      <c r="D662" s="324"/>
      <c r="E662" s="444">
        <v>36</v>
      </c>
      <c r="F662" s="444">
        <v>36</v>
      </c>
      <c r="G662" s="444">
        <v>36</v>
      </c>
    </row>
    <row r="663" spans="1:11" x14ac:dyDescent="0.25">
      <c r="A663" s="19"/>
      <c r="B663" s="192"/>
      <c r="C663" s="190" t="s">
        <v>12</v>
      </c>
      <c r="D663" s="324"/>
      <c r="E663" s="444">
        <v>36</v>
      </c>
      <c r="F663" s="444">
        <v>36</v>
      </c>
      <c r="G663" s="444">
        <v>36</v>
      </c>
    </row>
    <row r="664" spans="1:11" x14ac:dyDescent="0.25">
      <c r="A664" s="19"/>
      <c r="B664" s="192" t="s">
        <v>73</v>
      </c>
      <c r="C664" s="190" t="s">
        <v>11</v>
      </c>
      <c r="D664" s="324"/>
      <c r="E664" s="444">
        <v>10.199999999999999</v>
      </c>
      <c r="F664" s="444">
        <v>10.199999999999999</v>
      </c>
      <c r="G664" s="444">
        <v>10.199999999999999</v>
      </c>
    </row>
    <row r="665" spans="1:11" ht="15.75" thickBot="1" x14ac:dyDescent="0.3">
      <c r="A665" s="19"/>
      <c r="B665" s="240"/>
      <c r="C665" s="202" t="s">
        <v>12</v>
      </c>
      <c r="D665" s="325"/>
      <c r="E665" s="446">
        <v>10.199999999999999</v>
      </c>
      <c r="F665" s="446">
        <v>10.199999999999999</v>
      </c>
      <c r="G665" s="446">
        <v>10.199999999999999</v>
      </c>
    </row>
    <row r="666" spans="1:11" ht="15.75" thickBot="1" x14ac:dyDescent="0.3">
      <c r="A666" s="11"/>
      <c r="B666" s="266" t="s">
        <v>129</v>
      </c>
      <c r="C666" s="208"/>
      <c r="D666" s="266"/>
      <c r="E666" s="216">
        <v>0</v>
      </c>
      <c r="F666" s="216">
        <v>0</v>
      </c>
      <c r="G666" s="216">
        <v>0</v>
      </c>
      <c r="I666" s="650" t="s">
        <v>136</v>
      </c>
      <c r="J666" s="651"/>
      <c r="K666" s="652"/>
    </row>
    <row r="667" spans="1:11" ht="15.75" thickBot="1" x14ac:dyDescent="0.3">
      <c r="A667" s="21"/>
      <c r="B667" s="234" t="s">
        <v>104</v>
      </c>
      <c r="C667" s="300"/>
      <c r="D667" s="447"/>
      <c r="E667" s="448"/>
      <c r="F667" s="448"/>
      <c r="G667" s="448"/>
      <c r="I667" s="193" t="s">
        <v>4</v>
      </c>
      <c r="J667" s="194" t="s">
        <v>5</v>
      </c>
      <c r="K667" s="195" t="s">
        <v>203</v>
      </c>
    </row>
    <row r="668" spans="1:11" ht="15.75" thickBot="1" x14ac:dyDescent="0.3">
      <c r="A668" s="19"/>
      <c r="B668" s="241" t="s">
        <v>23</v>
      </c>
      <c r="C668" s="202" t="s">
        <v>55</v>
      </c>
      <c r="D668" s="325">
        <v>15</v>
      </c>
      <c r="E668" s="449">
        <v>0.04</v>
      </c>
      <c r="F668" s="449">
        <v>0.05</v>
      </c>
      <c r="G668" s="449">
        <v>0.05</v>
      </c>
      <c r="I668" s="578">
        <v>0</v>
      </c>
      <c r="J668" s="579">
        <v>0</v>
      </c>
      <c r="K668" s="580">
        <v>0</v>
      </c>
    </row>
    <row r="669" spans="1:11" ht="15.75" thickBot="1" x14ac:dyDescent="0.3">
      <c r="A669" s="5"/>
      <c r="B669" s="242" t="s">
        <v>100</v>
      </c>
      <c r="C669" s="369"/>
      <c r="D669" s="384"/>
      <c r="E669" s="343">
        <v>0</v>
      </c>
      <c r="F669" s="343">
        <v>0.1</v>
      </c>
      <c r="G669" s="343">
        <v>0.1</v>
      </c>
      <c r="I669" s="211">
        <v>0</v>
      </c>
      <c r="J669" s="212">
        <v>0</v>
      </c>
      <c r="K669" s="213">
        <v>0</v>
      </c>
    </row>
    <row r="670" spans="1:11" ht="15.75" thickBot="1" x14ac:dyDescent="0.3">
      <c r="A670" s="21"/>
      <c r="B670" s="234" t="s">
        <v>105</v>
      </c>
      <c r="C670" s="300"/>
      <c r="D670" s="447"/>
      <c r="E670" s="450"/>
      <c r="F670" s="450"/>
      <c r="G670" s="450"/>
    </row>
    <row r="671" spans="1:11" ht="15.75" thickBot="1" x14ac:dyDescent="0.3">
      <c r="A671" s="19"/>
      <c r="B671" s="241" t="s">
        <v>20</v>
      </c>
      <c r="C671" s="202" t="s">
        <v>55</v>
      </c>
      <c r="D671" s="325">
        <v>20</v>
      </c>
      <c r="E671" s="451">
        <v>2.48</v>
      </c>
      <c r="F671" s="451">
        <v>3.22</v>
      </c>
      <c r="G671" s="451">
        <v>2.99</v>
      </c>
      <c r="I671" s="578">
        <v>0.04</v>
      </c>
      <c r="J671" s="579">
        <v>0.05</v>
      </c>
      <c r="K671" s="580">
        <v>0.05</v>
      </c>
    </row>
    <row r="672" spans="1:11" ht="15.75" thickBot="1" x14ac:dyDescent="0.3">
      <c r="A672" s="5"/>
      <c r="B672" s="242" t="s">
        <v>100</v>
      </c>
      <c r="C672" s="369"/>
      <c r="D672" s="384"/>
      <c r="E672" s="343">
        <v>2.5</v>
      </c>
      <c r="F672" s="343">
        <v>3.2</v>
      </c>
      <c r="G672" s="343">
        <v>3</v>
      </c>
      <c r="I672" s="211">
        <v>0.04</v>
      </c>
      <c r="J672" s="212">
        <v>0.05</v>
      </c>
      <c r="K672" s="213">
        <v>0.05</v>
      </c>
    </row>
    <row r="673" spans="1:11" ht="15.75" thickBot="1" x14ac:dyDescent="0.3">
      <c r="A673" s="5"/>
      <c r="B673" s="242" t="s">
        <v>102</v>
      </c>
      <c r="C673" s="369"/>
      <c r="D673" s="242"/>
      <c r="E673" s="210">
        <v>2.5</v>
      </c>
      <c r="F673" s="210">
        <v>3.3</v>
      </c>
      <c r="G673" s="210">
        <v>3.1</v>
      </c>
      <c r="I673" s="211">
        <v>0.04</v>
      </c>
      <c r="J673" s="212">
        <v>0.05</v>
      </c>
      <c r="K673" s="213">
        <v>0.05</v>
      </c>
    </row>
    <row r="674" spans="1:11" ht="15.75" thickBot="1" x14ac:dyDescent="0.3">
      <c r="A674" s="9"/>
      <c r="B674" s="214" t="s">
        <v>91</v>
      </c>
      <c r="C674" s="214" t="s">
        <v>55</v>
      </c>
      <c r="D674" s="270"/>
      <c r="E674" s="309">
        <v>0</v>
      </c>
      <c r="F674" s="309">
        <v>0</v>
      </c>
      <c r="G674" s="233">
        <v>0</v>
      </c>
    </row>
    <row r="675" spans="1:11" ht="15.75" thickBot="1" x14ac:dyDescent="0.3">
      <c r="A675" s="19"/>
      <c r="B675" s="393" t="s">
        <v>148</v>
      </c>
      <c r="C675" s="394"/>
      <c r="D675" s="395"/>
      <c r="E675" s="395"/>
      <c r="F675" s="395"/>
      <c r="G675" s="397"/>
    </row>
    <row r="676" spans="1:11" x14ac:dyDescent="0.25">
      <c r="A676" s="19"/>
      <c r="C676" s="177"/>
      <c r="D676" s="177"/>
      <c r="E676" s="398"/>
      <c r="F676" s="172"/>
      <c r="G676" s="172"/>
    </row>
    <row r="677" spans="1:11" ht="15.75" thickBot="1" x14ac:dyDescent="0.3">
      <c r="A677" s="19"/>
      <c r="B677" s="179" t="s">
        <v>189</v>
      </c>
      <c r="C677" s="177"/>
      <c r="D677" s="177"/>
      <c r="E677" s="398"/>
      <c r="F677" s="172"/>
      <c r="G677" s="172"/>
    </row>
    <row r="678" spans="1:11" ht="16.5" customHeight="1" thickBot="1" x14ac:dyDescent="0.3">
      <c r="A678" s="19"/>
      <c r="B678" s="658" t="s">
        <v>85</v>
      </c>
      <c r="C678" s="180" t="s">
        <v>1</v>
      </c>
      <c r="D678" s="657" t="s">
        <v>134</v>
      </c>
      <c r="E678" s="662" t="s">
        <v>299</v>
      </c>
      <c r="F678" s="663"/>
      <c r="G678" s="664"/>
    </row>
    <row r="679" spans="1:11" ht="15.75" thickBot="1" x14ac:dyDescent="0.3">
      <c r="A679" s="19"/>
      <c r="B679" s="659"/>
      <c r="C679" s="181" t="s">
        <v>2</v>
      </c>
      <c r="D679" s="657"/>
      <c r="E679" s="653" t="s">
        <v>111</v>
      </c>
      <c r="F679" s="656" t="s">
        <v>5</v>
      </c>
      <c r="G679" s="654" t="s">
        <v>203</v>
      </c>
    </row>
    <row r="680" spans="1:11" ht="15.75" thickBot="1" x14ac:dyDescent="0.3">
      <c r="A680" s="19"/>
      <c r="B680" s="660"/>
      <c r="C680" s="182" t="s">
        <v>3</v>
      </c>
      <c r="D680" s="657"/>
      <c r="E680" s="653"/>
      <c r="F680" s="656"/>
      <c r="G680" s="655"/>
    </row>
    <row r="681" spans="1:11" x14ac:dyDescent="0.25">
      <c r="A681" s="19"/>
      <c r="B681" s="381" t="s">
        <v>262</v>
      </c>
      <c r="C681" s="223" t="s">
        <v>16</v>
      </c>
      <c r="D681" s="339">
        <v>30</v>
      </c>
      <c r="E681" s="452">
        <v>0</v>
      </c>
      <c r="F681" s="452">
        <v>0</v>
      </c>
      <c r="G681" s="452">
        <v>0</v>
      </c>
    </row>
    <row r="682" spans="1:11" x14ac:dyDescent="0.25">
      <c r="A682" s="19"/>
      <c r="B682" s="382" t="s">
        <v>256</v>
      </c>
      <c r="C682" s="227" t="s">
        <v>16</v>
      </c>
      <c r="D682" s="324">
        <v>30</v>
      </c>
      <c r="E682" s="453">
        <v>0.56999999999999995</v>
      </c>
      <c r="F682" s="453">
        <v>0.74</v>
      </c>
      <c r="G682" s="453">
        <v>0.69</v>
      </c>
      <c r="I682" s="183"/>
      <c r="J682" s="183"/>
      <c r="K682" s="183"/>
    </row>
    <row r="683" spans="1:11" x14ac:dyDescent="0.25">
      <c r="A683" s="19"/>
      <c r="B683" s="192" t="s">
        <v>83</v>
      </c>
      <c r="C683" s="227" t="s">
        <v>16</v>
      </c>
      <c r="D683" s="324">
        <v>120</v>
      </c>
      <c r="E683" s="453">
        <v>3.24</v>
      </c>
      <c r="F683" s="453">
        <v>4.21</v>
      </c>
      <c r="G683" s="453">
        <v>3.92</v>
      </c>
      <c r="I683" s="188"/>
      <c r="J683" s="188"/>
      <c r="K683" s="188"/>
    </row>
    <row r="684" spans="1:11" x14ac:dyDescent="0.25">
      <c r="A684" s="19"/>
      <c r="B684" s="192" t="s">
        <v>70</v>
      </c>
      <c r="C684" s="227" t="s">
        <v>16</v>
      </c>
      <c r="D684" s="324">
        <v>30</v>
      </c>
      <c r="E684" s="453">
        <v>0.56999999999999995</v>
      </c>
      <c r="F684" s="453">
        <v>0.74</v>
      </c>
      <c r="G684" s="453">
        <v>0.69</v>
      </c>
      <c r="I684" s="188"/>
      <c r="J684" s="188"/>
      <c r="K684" s="188"/>
    </row>
    <row r="685" spans="1:11" x14ac:dyDescent="0.25">
      <c r="A685" s="19"/>
      <c r="B685" s="190" t="s">
        <v>8</v>
      </c>
      <c r="C685" s="227" t="s">
        <v>7</v>
      </c>
      <c r="D685" s="324"/>
      <c r="E685" s="454">
        <v>6</v>
      </c>
      <c r="F685" s="454">
        <v>6</v>
      </c>
      <c r="G685" s="454">
        <v>6</v>
      </c>
      <c r="I685" s="188"/>
      <c r="J685" s="188"/>
      <c r="K685" s="188"/>
    </row>
    <row r="686" spans="1:11" x14ac:dyDescent="0.25">
      <c r="A686" s="19"/>
      <c r="B686" s="192" t="s">
        <v>82</v>
      </c>
      <c r="C686" s="227" t="s">
        <v>16</v>
      </c>
      <c r="D686" s="324">
        <v>120</v>
      </c>
      <c r="E686" s="454">
        <v>0</v>
      </c>
      <c r="F686" s="454">
        <v>0</v>
      </c>
      <c r="G686" s="454">
        <v>0</v>
      </c>
      <c r="I686" s="188"/>
      <c r="J686" s="188"/>
      <c r="K686" s="188"/>
    </row>
    <row r="687" spans="1:11" x14ac:dyDescent="0.25">
      <c r="A687" s="19"/>
      <c r="B687" s="192" t="s">
        <v>70</v>
      </c>
      <c r="C687" s="227" t="s">
        <v>16</v>
      </c>
      <c r="D687" s="324">
        <v>30</v>
      </c>
      <c r="E687" s="454">
        <v>0</v>
      </c>
      <c r="F687" s="454">
        <v>0</v>
      </c>
      <c r="G687" s="454">
        <v>0</v>
      </c>
      <c r="I687" s="188"/>
      <c r="J687" s="188"/>
      <c r="K687" s="188"/>
    </row>
    <row r="688" spans="1:11" x14ac:dyDescent="0.25">
      <c r="A688" s="19"/>
      <c r="B688" s="190" t="s">
        <v>8</v>
      </c>
      <c r="C688" s="227" t="s">
        <v>9</v>
      </c>
      <c r="D688" s="323"/>
      <c r="E688" s="454">
        <v>6</v>
      </c>
      <c r="F688" s="454">
        <v>6</v>
      </c>
      <c r="G688" s="454">
        <v>6</v>
      </c>
      <c r="I688" s="183"/>
      <c r="J688" s="183"/>
      <c r="K688" s="183"/>
    </row>
    <row r="689" spans="1:11" x14ac:dyDescent="0.25">
      <c r="A689" s="19"/>
      <c r="B689" s="192" t="s">
        <v>72</v>
      </c>
      <c r="C689" s="190" t="s">
        <v>11</v>
      </c>
      <c r="D689" s="323"/>
      <c r="E689" s="454">
        <v>35.799999999999997</v>
      </c>
      <c r="F689" s="454">
        <v>35.799999999999997</v>
      </c>
      <c r="G689" s="454">
        <v>35.799999999999997</v>
      </c>
    </row>
    <row r="690" spans="1:11" x14ac:dyDescent="0.25">
      <c r="A690" s="19"/>
      <c r="B690" s="192"/>
      <c r="C690" s="190" t="s">
        <v>12</v>
      </c>
      <c r="D690" s="323"/>
      <c r="E690" s="454">
        <v>35.799999999999997</v>
      </c>
      <c r="F690" s="454">
        <v>35.799999999999997</v>
      </c>
      <c r="G690" s="454">
        <v>35.799999999999997</v>
      </c>
    </row>
    <row r="691" spans="1:11" x14ac:dyDescent="0.25">
      <c r="A691" s="19"/>
      <c r="B691" s="192" t="s">
        <v>78</v>
      </c>
      <c r="C691" s="190" t="s">
        <v>11</v>
      </c>
      <c r="D691" s="323"/>
      <c r="E691" s="454">
        <v>6.3</v>
      </c>
      <c r="F691" s="454">
        <v>6.3</v>
      </c>
      <c r="G691" s="454">
        <v>6.3</v>
      </c>
    </row>
    <row r="692" spans="1:11" ht="15.75" thickBot="1" x14ac:dyDescent="0.3">
      <c r="A692" s="19"/>
      <c r="B692" s="240"/>
      <c r="C692" s="202" t="s">
        <v>12</v>
      </c>
      <c r="D692" s="414"/>
      <c r="E692" s="455">
        <v>6.3</v>
      </c>
      <c r="F692" s="455">
        <v>6.3</v>
      </c>
      <c r="G692" s="455">
        <v>6.3</v>
      </c>
    </row>
    <row r="693" spans="1:11" ht="15.75" thickBot="1" x14ac:dyDescent="0.3">
      <c r="A693" s="11"/>
      <c r="B693" s="266" t="s">
        <v>130</v>
      </c>
      <c r="C693" s="208" t="s">
        <v>55</v>
      </c>
      <c r="D693" s="266"/>
      <c r="E693" s="354">
        <v>0</v>
      </c>
      <c r="F693" s="354">
        <v>0</v>
      </c>
      <c r="G693" s="354">
        <v>0</v>
      </c>
      <c r="I693" s="650" t="s">
        <v>136</v>
      </c>
      <c r="J693" s="651"/>
      <c r="K693" s="652"/>
    </row>
    <row r="694" spans="1:11" ht="15.75" thickBot="1" x14ac:dyDescent="0.3">
      <c r="A694" s="11"/>
      <c r="B694" s="415" t="s">
        <v>204</v>
      </c>
      <c r="C694" s="185"/>
      <c r="D694" s="456"/>
      <c r="E694" s="457"/>
      <c r="F694" s="457"/>
      <c r="G694" s="457"/>
      <c r="I694" s="193" t="s">
        <v>4</v>
      </c>
      <c r="J694" s="194" t="s">
        <v>5</v>
      </c>
      <c r="K694" s="195" t="s">
        <v>203</v>
      </c>
    </row>
    <row r="695" spans="1:11" ht="15.75" thickBot="1" x14ac:dyDescent="0.3">
      <c r="A695" s="11"/>
      <c r="B695" s="414" t="s">
        <v>23</v>
      </c>
      <c r="C695" s="202" t="s">
        <v>55</v>
      </c>
      <c r="D695" s="325">
        <v>30</v>
      </c>
      <c r="E695" s="458">
        <v>3.23</v>
      </c>
      <c r="F695" s="458">
        <v>4.2</v>
      </c>
      <c r="G695" s="458">
        <v>3.91</v>
      </c>
      <c r="I695" s="193">
        <v>0.03</v>
      </c>
      <c r="J695" s="194">
        <v>0.04</v>
      </c>
      <c r="K695" s="195">
        <v>0.04</v>
      </c>
    </row>
    <row r="696" spans="1:11" ht="15.75" thickBot="1" x14ac:dyDescent="0.3">
      <c r="A696" s="11"/>
      <c r="B696" s="414" t="s">
        <v>20</v>
      </c>
      <c r="C696" s="202" t="s">
        <v>55</v>
      </c>
      <c r="D696" s="459"/>
      <c r="E696" s="460">
        <v>0</v>
      </c>
      <c r="F696" s="461">
        <v>0</v>
      </c>
      <c r="G696" s="462">
        <v>0</v>
      </c>
      <c r="I696" s="183"/>
      <c r="J696" s="183"/>
      <c r="K696" s="183"/>
    </row>
    <row r="697" spans="1:11" ht="15.75" thickBot="1" x14ac:dyDescent="0.3">
      <c r="A697" s="19"/>
      <c r="B697" s="463" t="s">
        <v>148</v>
      </c>
      <c r="C697" s="394"/>
      <c r="D697" s="395"/>
      <c r="E697" s="395"/>
      <c r="F697" s="395"/>
      <c r="G697" s="395"/>
    </row>
    <row r="698" spans="1:11" x14ac:dyDescent="0.25">
      <c r="A698" s="19"/>
      <c r="C698" s="177"/>
      <c r="D698" s="177"/>
      <c r="E698" s="398"/>
      <c r="F698" s="172"/>
      <c r="G698" s="172"/>
    </row>
    <row r="699" spans="1:11" ht="15.75" thickBot="1" x14ac:dyDescent="0.3">
      <c r="A699" s="19"/>
      <c r="B699" s="179" t="s">
        <v>269</v>
      </c>
      <c r="C699" s="177"/>
      <c r="D699" s="177"/>
      <c r="E699" s="398"/>
      <c r="F699" s="172"/>
      <c r="G699" s="172"/>
    </row>
    <row r="700" spans="1:11" ht="16.5" customHeight="1" thickBot="1" x14ac:dyDescent="0.3">
      <c r="A700" s="19"/>
      <c r="B700" s="658" t="s">
        <v>85</v>
      </c>
      <c r="C700" s="180" t="s">
        <v>1</v>
      </c>
      <c r="D700" s="657" t="s">
        <v>134</v>
      </c>
      <c r="E700" s="662" t="s">
        <v>299</v>
      </c>
      <c r="F700" s="663"/>
      <c r="G700" s="664"/>
    </row>
    <row r="701" spans="1:11" ht="15.75" thickBot="1" x14ac:dyDescent="0.3">
      <c r="A701" s="19"/>
      <c r="B701" s="659"/>
      <c r="C701" s="181" t="s">
        <v>2</v>
      </c>
      <c r="D701" s="657"/>
      <c r="E701" s="653" t="s">
        <v>111</v>
      </c>
      <c r="F701" s="656" t="s">
        <v>5</v>
      </c>
      <c r="G701" s="654" t="s">
        <v>203</v>
      </c>
    </row>
    <row r="702" spans="1:11" ht="15.75" thickBot="1" x14ac:dyDescent="0.3">
      <c r="A702" s="19"/>
      <c r="B702" s="660"/>
      <c r="C702" s="182" t="s">
        <v>3</v>
      </c>
      <c r="D702" s="657"/>
      <c r="E702" s="653"/>
      <c r="F702" s="656"/>
      <c r="G702" s="655"/>
    </row>
    <row r="703" spans="1:11" x14ac:dyDescent="0.25">
      <c r="A703" s="19"/>
      <c r="B703" s="381" t="s">
        <v>67</v>
      </c>
      <c r="C703" s="223" t="s">
        <v>16</v>
      </c>
      <c r="D703" s="339">
        <v>20</v>
      </c>
      <c r="E703" s="464">
        <v>0.92</v>
      </c>
      <c r="F703" s="464">
        <v>1.19</v>
      </c>
      <c r="G703" s="464">
        <v>1.1100000000000001</v>
      </c>
    </row>
    <row r="704" spans="1:11" x14ac:dyDescent="0.25">
      <c r="A704" s="19"/>
      <c r="B704" s="192" t="s">
        <v>69</v>
      </c>
      <c r="C704" s="227" t="s">
        <v>16</v>
      </c>
      <c r="D704" s="324">
        <v>40</v>
      </c>
      <c r="E704" s="465">
        <v>2.73</v>
      </c>
      <c r="F704" s="465">
        <v>3.54</v>
      </c>
      <c r="G704" s="465">
        <v>3.29</v>
      </c>
      <c r="I704" s="188"/>
      <c r="J704" s="188"/>
      <c r="K704" s="188"/>
    </row>
    <row r="705" spans="1:11" x14ac:dyDescent="0.25">
      <c r="A705" s="19"/>
      <c r="B705" s="192" t="s">
        <v>70</v>
      </c>
      <c r="C705" s="227" t="s">
        <v>16</v>
      </c>
      <c r="D705" s="324">
        <v>20</v>
      </c>
      <c r="E705" s="465">
        <v>0.82</v>
      </c>
      <c r="F705" s="465">
        <v>1.06</v>
      </c>
      <c r="G705" s="465">
        <v>0.99</v>
      </c>
      <c r="I705" s="188"/>
      <c r="J705" s="188"/>
      <c r="K705" s="188"/>
    </row>
    <row r="706" spans="1:11" x14ac:dyDescent="0.25">
      <c r="A706" s="19"/>
      <c r="B706" s="190" t="s">
        <v>8</v>
      </c>
      <c r="C706" s="227" t="s">
        <v>7</v>
      </c>
      <c r="D706" s="324"/>
      <c r="E706" s="466">
        <v>1</v>
      </c>
      <c r="F706" s="466">
        <v>1</v>
      </c>
      <c r="G706" s="466">
        <v>1</v>
      </c>
      <c r="I706" s="188"/>
      <c r="J706" s="188"/>
      <c r="K706" s="188"/>
    </row>
    <row r="707" spans="1:11" x14ac:dyDescent="0.25">
      <c r="A707" s="19"/>
      <c r="B707" s="192" t="s">
        <v>71</v>
      </c>
      <c r="C707" s="227" t="s">
        <v>16</v>
      </c>
      <c r="D707" s="324">
        <v>40</v>
      </c>
      <c r="E707" s="465">
        <v>3</v>
      </c>
      <c r="F707" s="465">
        <v>3.89</v>
      </c>
      <c r="G707" s="465">
        <v>3.62</v>
      </c>
      <c r="I707" s="188"/>
      <c r="J707" s="188"/>
      <c r="K707" s="188"/>
    </row>
    <row r="708" spans="1:11" x14ac:dyDescent="0.25">
      <c r="A708" s="19"/>
      <c r="B708" s="192" t="s">
        <v>70</v>
      </c>
      <c r="C708" s="227" t="s">
        <v>16</v>
      </c>
      <c r="D708" s="324">
        <v>20</v>
      </c>
      <c r="E708" s="465">
        <v>0.89</v>
      </c>
      <c r="F708" s="465">
        <v>1.1599999999999999</v>
      </c>
      <c r="G708" s="465">
        <v>1.08</v>
      </c>
      <c r="I708" s="188"/>
      <c r="J708" s="188"/>
      <c r="K708" s="188"/>
    </row>
    <row r="709" spans="1:11" x14ac:dyDescent="0.25">
      <c r="A709" s="19"/>
      <c r="B709" s="190" t="s">
        <v>8</v>
      </c>
      <c r="C709" s="227" t="s">
        <v>9</v>
      </c>
      <c r="D709" s="324"/>
      <c r="E709" s="466">
        <v>1</v>
      </c>
      <c r="F709" s="466">
        <v>1</v>
      </c>
      <c r="G709" s="466">
        <v>1</v>
      </c>
      <c r="I709" s="188"/>
      <c r="J709" s="188"/>
      <c r="K709" s="188"/>
    </row>
    <row r="710" spans="1:11" x14ac:dyDescent="0.25">
      <c r="A710" s="19"/>
      <c r="B710" s="192" t="s">
        <v>72</v>
      </c>
      <c r="C710" s="190" t="s">
        <v>11</v>
      </c>
      <c r="D710" s="324"/>
      <c r="E710" s="466">
        <v>35.5</v>
      </c>
      <c r="F710" s="466">
        <v>35.5</v>
      </c>
      <c r="G710" s="466">
        <v>35.5</v>
      </c>
      <c r="I710" s="183"/>
      <c r="J710" s="183"/>
      <c r="K710" s="183"/>
    </row>
    <row r="711" spans="1:11" x14ac:dyDescent="0.25">
      <c r="A711" s="19"/>
      <c r="B711" s="192"/>
      <c r="C711" s="190" t="s">
        <v>12</v>
      </c>
      <c r="D711" s="324"/>
      <c r="E711" s="466">
        <v>35.5</v>
      </c>
      <c r="F711" s="466">
        <v>35.5</v>
      </c>
      <c r="G711" s="466">
        <v>35.5</v>
      </c>
      <c r="I711" s="188"/>
      <c r="J711" s="188"/>
      <c r="K711" s="188"/>
    </row>
    <row r="712" spans="1:11" x14ac:dyDescent="0.25">
      <c r="A712" s="19"/>
      <c r="B712" s="192" t="s">
        <v>73</v>
      </c>
      <c r="C712" s="190" t="s">
        <v>11</v>
      </c>
      <c r="D712" s="324"/>
      <c r="E712" s="466">
        <v>10.6</v>
      </c>
      <c r="F712" s="466">
        <v>10.6</v>
      </c>
      <c r="G712" s="466">
        <v>10.6</v>
      </c>
      <c r="I712" s="183"/>
      <c r="J712" s="183"/>
      <c r="K712" s="183"/>
    </row>
    <row r="713" spans="1:11" ht="15.75" thickBot="1" x14ac:dyDescent="0.3">
      <c r="A713" s="19"/>
      <c r="B713" s="240"/>
      <c r="C713" s="202" t="s">
        <v>12</v>
      </c>
      <c r="D713" s="325"/>
      <c r="E713" s="467">
        <v>10.6</v>
      </c>
      <c r="F713" s="467">
        <v>10.6</v>
      </c>
      <c r="G713" s="467">
        <v>10.6</v>
      </c>
    </row>
    <row r="714" spans="1:11" ht="15.75" thickBot="1" x14ac:dyDescent="0.3">
      <c r="A714" s="11"/>
      <c r="B714" s="266" t="s">
        <v>88</v>
      </c>
      <c r="C714" s="208"/>
      <c r="D714" s="468"/>
      <c r="E714" s="310">
        <v>0</v>
      </c>
      <c r="F714" s="310">
        <v>0</v>
      </c>
      <c r="G714" s="310">
        <v>0</v>
      </c>
      <c r="I714" s="650" t="s">
        <v>136</v>
      </c>
      <c r="J714" s="651"/>
      <c r="K714" s="652"/>
    </row>
    <row r="715" spans="1:11" ht="15.75" thickBot="1" x14ac:dyDescent="0.3">
      <c r="A715" s="21"/>
      <c r="B715" s="234" t="s">
        <v>104</v>
      </c>
      <c r="C715" s="300"/>
      <c r="D715" s="367"/>
      <c r="E715" s="469"/>
      <c r="F715" s="469"/>
      <c r="G715" s="469"/>
      <c r="I715" s="193" t="s">
        <v>4</v>
      </c>
      <c r="J715" s="194" t="s">
        <v>5</v>
      </c>
      <c r="K715" s="195" t="s">
        <v>203</v>
      </c>
    </row>
    <row r="716" spans="1:11" x14ac:dyDescent="0.25">
      <c r="A716" s="19"/>
      <c r="B716" s="239" t="s">
        <v>26</v>
      </c>
      <c r="C716" s="190" t="s">
        <v>55</v>
      </c>
      <c r="D716" s="324">
        <v>10</v>
      </c>
      <c r="E716" s="470">
        <v>1.02</v>
      </c>
      <c r="F716" s="470">
        <v>1.32</v>
      </c>
      <c r="G716" s="470">
        <v>1.23</v>
      </c>
      <c r="I716" s="248">
        <v>0.02</v>
      </c>
      <c r="J716" s="249">
        <v>0.02</v>
      </c>
      <c r="K716" s="250">
        <v>0.02</v>
      </c>
    </row>
    <row r="717" spans="1:11" ht="15.75" thickBot="1" x14ac:dyDescent="0.3">
      <c r="A717" s="19"/>
      <c r="B717" s="241" t="s">
        <v>27</v>
      </c>
      <c r="C717" s="202" t="s">
        <v>55</v>
      </c>
      <c r="D717" s="325">
        <v>20</v>
      </c>
      <c r="E717" s="471">
        <v>1.71</v>
      </c>
      <c r="F717" s="471">
        <v>2.2200000000000002</v>
      </c>
      <c r="G717" s="471">
        <v>2.06</v>
      </c>
      <c r="I717" s="304">
        <v>0.03</v>
      </c>
      <c r="J717" s="305">
        <v>0.04</v>
      </c>
      <c r="K717" s="306">
        <v>0.03</v>
      </c>
    </row>
    <row r="718" spans="1:11" ht="15.75" thickBot="1" x14ac:dyDescent="0.3">
      <c r="A718" s="5"/>
      <c r="B718" s="242" t="s">
        <v>100</v>
      </c>
      <c r="C718" s="369"/>
      <c r="D718" s="384"/>
      <c r="E718" s="298">
        <v>2.7</v>
      </c>
      <c r="F718" s="298">
        <v>3.5</v>
      </c>
      <c r="G718" s="299">
        <v>3.3</v>
      </c>
      <c r="I718" s="211">
        <v>0.05</v>
      </c>
      <c r="J718" s="212">
        <v>0.06</v>
      </c>
      <c r="K718" s="213">
        <v>0.05</v>
      </c>
    </row>
    <row r="719" spans="1:11" ht="15.75" thickBot="1" x14ac:dyDescent="0.3">
      <c r="A719" s="21"/>
      <c r="B719" s="234" t="s">
        <v>105</v>
      </c>
      <c r="C719" s="300"/>
      <c r="D719" s="367"/>
      <c r="E719" s="472"/>
      <c r="F719" s="472"/>
      <c r="G719" s="472"/>
    </row>
    <row r="720" spans="1:11" x14ac:dyDescent="0.25">
      <c r="A720" s="19"/>
      <c r="B720" s="239" t="s">
        <v>21</v>
      </c>
      <c r="C720" s="190" t="s">
        <v>55</v>
      </c>
      <c r="D720" s="324">
        <v>10</v>
      </c>
      <c r="E720" s="473">
        <v>0.4</v>
      </c>
      <c r="F720" s="473">
        <v>0.52</v>
      </c>
      <c r="G720" s="473">
        <v>0.48</v>
      </c>
      <c r="I720" s="248">
        <v>0.01</v>
      </c>
      <c r="J720" s="249">
        <v>0.01</v>
      </c>
      <c r="K720" s="250">
        <v>0.01</v>
      </c>
    </row>
    <row r="721" spans="1:11" x14ac:dyDescent="0.25">
      <c r="A721" s="19"/>
      <c r="B721" s="239" t="s">
        <v>22</v>
      </c>
      <c r="C721" s="190" t="s">
        <v>55</v>
      </c>
      <c r="D721" s="324">
        <v>10</v>
      </c>
      <c r="E721" s="473">
        <v>1</v>
      </c>
      <c r="F721" s="473">
        <v>1.3</v>
      </c>
      <c r="G721" s="473">
        <v>1.21</v>
      </c>
      <c r="I721" s="199">
        <v>0.02</v>
      </c>
      <c r="J721" s="200">
        <v>0.02</v>
      </c>
      <c r="K721" s="201">
        <v>0.02</v>
      </c>
    </row>
    <row r="722" spans="1:11" ht="15.75" thickBot="1" x14ac:dyDescent="0.3">
      <c r="A722" s="19"/>
      <c r="B722" s="241" t="s">
        <v>23</v>
      </c>
      <c r="C722" s="202" t="s">
        <v>55</v>
      </c>
      <c r="D722" s="325">
        <v>10</v>
      </c>
      <c r="E722" s="474">
        <v>1.57</v>
      </c>
      <c r="F722" s="474">
        <v>2.04</v>
      </c>
      <c r="G722" s="474">
        <v>1.9</v>
      </c>
      <c r="I722" s="304">
        <v>0.03</v>
      </c>
      <c r="J722" s="305">
        <v>0.03</v>
      </c>
      <c r="K722" s="306">
        <v>0.03</v>
      </c>
    </row>
    <row r="723" spans="1:11" ht="15.75" thickBot="1" x14ac:dyDescent="0.3">
      <c r="A723" s="5"/>
      <c r="B723" s="242" t="s">
        <v>100</v>
      </c>
      <c r="C723" s="369"/>
      <c r="D723" s="242"/>
      <c r="E723" s="343">
        <v>3</v>
      </c>
      <c r="F723" s="343">
        <v>3.9</v>
      </c>
      <c r="G723" s="343">
        <v>3.6</v>
      </c>
      <c r="I723" s="211">
        <v>0.06</v>
      </c>
      <c r="J723" s="212">
        <v>0.06</v>
      </c>
      <c r="K723" s="213">
        <v>0.06</v>
      </c>
    </row>
    <row r="724" spans="1:11" ht="15.75" thickBot="1" x14ac:dyDescent="0.3">
      <c r="A724" s="5"/>
      <c r="B724" s="242" t="s">
        <v>102</v>
      </c>
      <c r="C724" s="369"/>
      <c r="D724" s="242"/>
      <c r="E724" s="210">
        <v>5.7</v>
      </c>
      <c r="F724" s="210">
        <v>7.4</v>
      </c>
      <c r="G724" s="210">
        <v>6.9</v>
      </c>
      <c r="I724" s="211">
        <v>0.11</v>
      </c>
      <c r="J724" s="212">
        <v>0.12</v>
      </c>
      <c r="K724" s="213">
        <v>0.11</v>
      </c>
    </row>
    <row r="725" spans="1:11" ht="15.75" thickBot="1" x14ac:dyDescent="0.3">
      <c r="A725" s="19"/>
      <c r="B725" s="393" t="s">
        <v>148</v>
      </c>
      <c r="C725" s="394"/>
      <c r="D725" s="395"/>
      <c r="E725" s="395"/>
      <c r="F725" s="395"/>
      <c r="G725" s="395"/>
    </row>
    <row r="726" spans="1:11" x14ac:dyDescent="0.25">
      <c r="A726" s="19"/>
      <c r="C726" s="177"/>
      <c r="D726" s="177"/>
      <c r="E726" s="398"/>
      <c r="F726" s="172"/>
      <c r="G726" s="172"/>
    </row>
    <row r="727" spans="1:11" ht="15.75" thickBot="1" x14ac:dyDescent="0.3">
      <c r="A727" s="19"/>
      <c r="B727" s="179" t="s">
        <v>186</v>
      </c>
      <c r="C727" s="177"/>
      <c r="D727" s="177"/>
      <c r="E727" s="398"/>
      <c r="F727" s="172"/>
      <c r="G727" s="172"/>
    </row>
    <row r="728" spans="1:11" ht="16.5" customHeight="1" thickBot="1" x14ac:dyDescent="0.3">
      <c r="A728" s="19"/>
      <c r="B728" s="658" t="s">
        <v>85</v>
      </c>
      <c r="C728" s="180" t="s">
        <v>1</v>
      </c>
      <c r="D728" s="657" t="s">
        <v>134</v>
      </c>
      <c r="E728" s="662" t="s">
        <v>299</v>
      </c>
      <c r="F728" s="663"/>
      <c r="G728" s="664"/>
    </row>
    <row r="729" spans="1:11" ht="15.75" thickBot="1" x14ac:dyDescent="0.3">
      <c r="A729" s="19"/>
      <c r="B729" s="659"/>
      <c r="C729" s="181" t="s">
        <v>2</v>
      </c>
      <c r="D729" s="657"/>
      <c r="E729" s="653" t="s">
        <v>111</v>
      </c>
      <c r="F729" s="656" t="s">
        <v>5</v>
      </c>
      <c r="G729" s="654" t="s">
        <v>203</v>
      </c>
    </row>
    <row r="730" spans="1:11" ht="15.75" thickBot="1" x14ac:dyDescent="0.3">
      <c r="A730" s="19"/>
      <c r="B730" s="660"/>
      <c r="C730" s="182" t="s">
        <v>3</v>
      </c>
      <c r="D730" s="657"/>
      <c r="E730" s="653"/>
      <c r="F730" s="656"/>
      <c r="G730" s="655"/>
    </row>
    <row r="731" spans="1:11" x14ac:dyDescent="0.25">
      <c r="A731" s="19"/>
      <c r="B731" s="381" t="s">
        <v>67</v>
      </c>
      <c r="C731" s="223" t="s">
        <v>16</v>
      </c>
      <c r="D731" s="339">
        <v>30</v>
      </c>
      <c r="E731" s="475">
        <v>2.4500000000000002</v>
      </c>
      <c r="F731" s="475">
        <v>3.18</v>
      </c>
      <c r="G731" s="475">
        <v>2.96</v>
      </c>
    </row>
    <row r="732" spans="1:11" x14ac:dyDescent="0.25">
      <c r="A732" s="19"/>
      <c r="B732" s="192" t="s">
        <v>69</v>
      </c>
      <c r="C732" s="227" t="s">
        <v>16</v>
      </c>
      <c r="D732" s="324">
        <v>40</v>
      </c>
      <c r="E732" s="476">
        <v>2.4700000000000002</v>
      </c>
      <c r="F732" s="476">
        <v>3.21</v>
      </c>
      <c r="G732" s="476">
        <v>2.99</v>
      </c>
      <c r="I732" s="188"/>
      <c r="J732" s="188"/>
      <c r="K732" s="188"/>
    </row>
    <row r="733" spans="1:11" x14ac:dyDescent="0.25">
      <c r="A733" s="19"/>
      <c r="B733" s="190" t="s">
        <v>8</v>
      </c>
      <c r="C733" s="227" t="s">
        <v>7</v>
      </c>
      <c r="D733" s="323"/>
      <c r="E733" s="477">
        <v>1</v>
      </c>
      <c r="F733" s="477">
        <v>1</v>
      </c>
      <c r="G733" s="477">
        <v>1</v>
      </c>
      <c r="I733" s="188"/>
      <c r="J733" s="188"/>
      <c r="K733" s="188"/>
    </row>
    <row r="734" spans="1:11" x14ac:dyDescent="0.25">
      <c r="A734" s="19"/>
      <c r="B734" s="192" t="s">
        <v>71</v>
      </c>
      <c r="C734" s="227" t="s">
        <v>16</v>
      </c>
      <c r="D734" s="324">
        <v>40</v>
      </c>
      <c r="E734" s="476">
        <v>3.44</v>
      </c>
      <c r="F734" s="476">
        <v>4.47</v>
      </c>
      <c r="G734" s="476">
        <v>4.16</v>
      </c>
      <c r="I734" s="188"/>
      <c r="J734" s="188"/>
      <c r="K734" s="188"/>
    </row>
    <row r="735" spans="1:11" x14ac:dyDescent="0.25">
      <c r="A735" s="19"/>
      <c r="B735" s="190" t="s">
        <v>8</v>
      </c>
      <c r="C735" s="227" t="s">
        <v>9</v>
      </c>
      <c r="D735" s="324"/>
      <c r="E735" s="477">
        <v>1</v>
      </c>
      <c r="F735" s="477">
        <v>1</v>
      </c>
      <c r="G735" s="477">
        <v>1</v>
      </c>
      <c r="I735" s="183"/>
      <c r="J735" s="183"/>
      <c r="K735" s="183"/>
    </row>
    <row r="736" spans="1:11" x14ac:dyDescent="0.25">
      <c r="A736" s="19"/>
      <c r="B736" s="192" t="s">
        <v>72</v>
      </c>
      <c r="C736" s="190" t="s">
        <v>11</v>
      </c>
      <c r="D736" s="324"/>
      <c r="E736" s="477">
        <v>35.5</v>
      </c>
      <c r="F736" s="477">
        <v>35.5</v>
      </c>
      <c r="G736" s="477">
        <v>35.5</v>
      </c>
      <c r="I736" s="188"/>
      <c r="J736" s="188"/>
      <c r="K736" s="188"/>
    </row>
    <row r="737" spans="1:11" x14ac:dyDescent="0.25">
      <c r="A737" s="19"/>
      <c r="B737" s="192"/>
      <c r="C737" s="190" t="s">
        <v>12</v>
      </c>
      <c r="D737" s="324"/>
      <c r="E737" s="477">
        <v>35.5</v>
      </c>
      <c r="F737" s="477">
        <v>35.5</v>
      </c>
      <c r="G737" s="477">
        <v>35.5</v>
      </c>
    </row>
    <row r="738" spans="1:11" ht="15.75" thickBot="1" x14ac:dyDescent="0.3">
      <c r="A738" s="19"/>
      <c r="B738" s="192" t="s">
        <v>73</v>
      </c>
      <c r="C738" s="190" t="s">
        <v>11</v>
      </c>
      <c r="D738" s="324"/>
      <c r="E738" s="477">
        <v>10.3</v>
      </c>
      <c r="F738" s="477">
        <v>10.3</v>
      </c>
      <c r="G738" s="477">
        <v>10.3</v>
      </c>
    </row>
    <row r="739" spans="1:11" ht="15.75" thickBot="1" x14ac:dyDescent="0.3">
      <c r="A739" s="19"/>
      <c r="B739" s="192"/>
      <c r="C739" s="190" t="s">
        <v>12</v>
      </c>
      <c r="D739" s="324"/>
      <c r="E739" s="477">
        <v>10.199999999999999</v>
      </c>
      <c r="F739" s="477">
        <v>10.199999999999999</v>
      </c>
      <c r="G739" s="477">
        <v>10.199999999999999</v>
      </c>
      <c r="I739" s="650" t="s">
        <v>136</v>
      </c>
      <c r="J739" s="651"/>
      <c r="K739" s="652"/>
    </row>
    <row r="740" spans="1:11" ht="15.75" thickBot="1" x14ac:dyDescent="0.3">
      <c r="A740" s="19"/>
      <c r="B740" s="192" t="s">
        <v>104</v>
      </c>
      <c r="C740" s="190"/>
      <c r="D740" s="324"/>
      <c r="E740" s="478"/>
      <c r="F740" s="479"/>
      <c r="G740" s="480"/>
      <c r="I740" s="481" t="s">
        <v>4</v>
      </c>
      <c r="J740" s="482" t="s">
        <v>5</v>
      </c>
      <c r="K740" s="195" t="s">
        <v>203</v>
      </c>
    </row>
    <row r="741" spans="1:11" x14ac:dyDescent="0.25">
      <c r="A741" s="19"/>
      <c r="B741" s="239" t="s">
        <v>25</v>
      </c>
      <c r="C741" s="190" t="s">
        <v>55</v>
      </c>
      <c r="D741" s="324">
        <v>30</v>
      </c>
      <c r="E741" s="476">
        <v>1.29</v>
      </c>
      <c r="F741" s="476">
        <v>1.68</v>
      </c>
      <c r="G741" s="476">
        <v>1.56</v>
      </c>
      <c r="I741" s="248">
        <v>0.02</v>
      </c>
      <c r="J741" s="249">
        <v>0.03</v>
      </c>
      <c r="K741" s="250">
        <v>0.02</v>
      </c>
    </row>
    <row r="742" spans="1:11" x14ac:dyDescent="0.25">
      <c r="A742" s="19"/>
      <c r="B742" s="239" t="s">
        <v>26</v>
      </c>
      <c r="C742" s="190" t="s">
        <v>55</v>
      </c>
      <c r="D742" s="324">
        <v>15</v>
      </c>
      <c r="E742" s="476">
        <v>1.1599999999999999</v>
      </c>
      <c r="F742" s="476">
        <v>1.5</v>
      </c>
      <c r="G742" s="476">
        <v>1.4</v>
      </c>
      <c r="I742" s="199">
        <v>0.02</v>
      </c>
      <c r="J742" s="200">
        <v>0.02</v>
      </c>
      <c r="K742" s="201">
        <v>0.02</v>
      </c>
    </row>
    <row r="743" spans="1:11" ht="15.75" thickBot="1" x14ac:dyDescent="0.3">
      <c r="A743" s="19"/>
      <c r="B743" s="241" t="s">
        <v>27</v>
      </c>
      <c r="C743" s="202" t="s">
        <v>55</v>
      </c>
      <c r="D743" s="325">
        <v>30</v>
      </c>
      <c r="E743" s="483">
        <v>0.02</v>
      </c>
      <c r="F743" s="483">
        <v>0.03</v>
      </c>
      <c r="G743" s="483">
        <v>0.03</v>
      </c>
      <c r="I743" s="304">
        <v>0</v>
      </c>
      <c r="J743" s="305">
        <v>0</v>
      </c>
      <c r="K743" s="306">
        <v>0</v>
      </c>
    </row>
    <row r="744" spans="1:11" ht="15.75" thickBot="1" x14ac:dyDescent="0.3">
      <c r="A744" s="5"/>
      <c r="B744" s="242" t="s">
        <v>100</v>
      </c>
      <c r="C744" s="369"/>
      <c r="D744" s="384"/>
      <c r="E744" s="299">
        <v>2.5</v>
      </c>
      <c r="F744" s="299">
        <v>3.2</v>
      </c>
      <c r="G744" s="299">
        <v>3</v>
      </c>
      <c r="I744" s="211">
        <v>0.04</v>
      </c>
      <c r="J744" s="212">
        <v>0.05</v>
      </c>
      <c r="K744" s="213">
        <v>0.04</v>
      </c>
    </row>
    <row r="745" spans="1:11" ht="15.75" thickBot="1" x14ac:dyDescent="0.3">
      <c r="A745" s="19"/>
      <c r="B745" s="234" t="s">
        <v>105</v>
      </c>
      <c r="C745" s="300"/>
      <c r="D745" s="367"/>
      <c r="E745" s="484"/>
      <c r="F745" s="484"/>
      <c r="G745" s="484"/>
    </row>
    <row r="746" spans="1:11" x14ac:dyDescent="0.25">
      <c r="A746" s="19"/>
      <c r="B746" s="239" t="s">
        <v>22</v>
      </c>
      <c r="C746" s="190" t="s">
        <v>55</v>
      </c>
      <c r="D746" s="324">
        <v>20</v>
      </c>
      <c r="E746" s="485">
        <v>0.05</v>
      </c>
      <c r="F746" s="485">
        <v>7.0000000000000007E-2</v>
      </c>
      <c r="G746" s="485">
        <v>7.0000000000000007E-2</v>
      </c>
      <c r="I746" s="248">
        <v>0</v>
      </c>
      <c r="J746" s="249">
        <v>0</v>
      </c>
      <c r="K746" s="250">
        <v>0</v>
      </c>
    </row>
    <row r="747" spans="1:11" x14ac:dyDescent="0.25">
      <c r="A747" s="19"/>
      <c r="B747" s="239" t="s">
        <v>23</v>
      </c>
      <c r="C747" s="190" t="s">
        <v>55</v>
      </c>
      <c r="D747" s="324">
        <v>20</v>
      </c>
      <c r="E747" s="485">
        <v>0.46</v>
      </c>
      <c r="F747" s="485">
        <v>0.6</v>
      </c>
      <c r="G747" s="485">
        <v>0.56000000000000005</v>
      </c>
      <c r="I747" s="199">
        <v>0.01</v>
      </c>
      <c r="J747" s="200">
        <v>0.01</v>
      </c>
      <c r="K747" s="201">
        <v>0.01</v>
      </c>
    </row>
    <row r="748" spans="1:11" ht="15.75" thickBot="1" x14ac:dyDescent="0.3">
      <c r="A748" s="19"/>
      <c r="B748" s="202" t="s">
        <v>20</v>
      </c>
      <c r="C748" s="202" t="s">
        <v>55</v>
      </c>
      <c r="D748" s="203">
        <v>20</v>
      </c>
      <c r="E748" s="486">
        <v>2.91</v>
      </c>
      <c r="F748" s="486">
        <v>3.78</v>
      </c>
      <c r="G748" s="486">
        <v>3.52</v>
      </c>
      <c r="I748" s="304">
        <v>0.04</v>
      </c>
      <c r="J748" s="305">
        <v>0.06</v>
      </c>
      <c r="K748" s="306">
        <v>0.05</v>
      </c>
    </row>
    <row r="749" spans="1:11" ht="15.75" thickBot="1" x14ac:dyDescent="0.3">
      <c r="A749" s="5"/>
      <c r="B749" s="487" t="s">
        <v>100</v>
      </c>
      <c r="C749" s="242"/>
      <c r="D749" s="242"/>
      <c r="E749" s="360">
        <v>3.4</v>
      </c>
      <c r="F749" s="360">
        <v>4.5</v>
      </c>
      <c r="G749" s="360">
        <v>4.2</v>
      </c>
      <c r="I749" s="211">
        <v>0.05</v>
      </c>
      <c r="J749" s="212">
        <v>7.0000000000000007E-2</v>
      </c>
      <c r="K749" s="213">
        <v>0.06</v>
      </c>
    </row>
    <row r="750" spans="1:11" ht="15.75" thickBot="1" x14ac:dyDescent="0.3">
      <c r="A750" s="5"/>
      <c r="B750" s="487" t="s">
        <v>102</v>
      </c>
      <c r="C750" s="242"/>
      <c r="D750" s="242"/>
      <c r="E750" s="353">
        <v>5.9</v>
      </c>
      <c r="F750" s="353">
        <v>7.7</v>
      </c>
      <c r="G750" s="353">
        <v>7.2</v>
      </c>
      <c r="I750" s="211">
        <v>0.09</v>
      </c>
      <c r="J750" s="212">
        <v>0.12</v>
      </c>
      <c r="K750" s="213">
        <v>0.1</v>
      </c>
    </row>
    <row r="751" spans="1:11" ht="15.75" thickBot="1" x14ac:dyDescent="0.3">
      <c r="A751" s="9"/>
      <c r="B751" s="488" t="s">
        <v>91</v>
      </c>
      <c r="C751" s="269" t="s">
        <v>55</v>
      </c>
      <c r="D751" s="269"/>
      <c r="E751" s="354">
        <v>0</v>
      </c>
      <c r="F751" s="354">
        <v>0</v>
      </c>
      <c r="G751" s="354">
        <v>0</v>
      </c>
    </row>
    <row r="752" spans="1:11" ht="15.75" thickBot="1" x14ac:dyDescent="0.3">
      <c r="A752" s="19"/>
      <c r="B752" s="393" t="s">
        <v>148</v>
      </c>
      <c r="C752" s="394"/>
      <c r="D752" s="395"/>
      <c r="E752" s="396"/>
      <c r="F752" s="395"/>
      <c r="G752" s="395"/>
    </row>
    <row r="753" spans="1:11" x14ac:dyDescent="0.25">
      <c r="A753" s="19"/>
      <c r="C753" s="177"/>
      <c r="D753" s="177"/>
      <c r="E753" s="398"/>
      <c r="F753" s="172"/>
      <c r="G753" s="172"/>
    </row>
    <row r="754" spans="1:11" ht="15.75" thickBot="1" x14ac:dyDescent="0.3">
      <c r="A754" s="19"/>
      <c r="B754" s="179" t="s">
        <v>270</v>
      </c>
      <c r="C754" s="177"/>
      <c r="D754" s="177"/>
      <c r="E754" s="398"/>
      <c r="F754" s="172"/>
      <c r="G754" s="172"/>
    </row>
    <row r="755" spans="1:11" ht="16.5" customHeight="1" thickBot="1" x14ac:dyDescent="0.3">
      <c r="A755" s="19"/>
      <c r="B755" s="658" t="s">
        <v>85</v>
      </c>
      <c r="C755" s="180" t="s">
        <v>1</v>
      </c>
      <c r="D755" s="657" t="s">
        <v>134</v>
      </c>
      <c r="E755" s="662" t="s">
        <v>299</v>
      </c>
      <c r="F755" s="663"/>
      <c r="G755" s="664"/>
    </row>
    <row r="756" spans="1:11" ht="15.75" thickBot="1" x14ac:dyDescent="0.3">
      <c r="A756" s="19"/>
      <c r="B756" s="659"/>
      <c r="C756" s="181" t="s">
        <v>2</v>
      </c>
      <c r="D756" s="657"/>
      <c r="E756" s="653" t="s">
        <v>111</v>
      </c>
      <c r="F756" s="656" t="s">
        <v>5</v>
      </c>
      <c r="G756" s="654" t="s">
        <v>203</v>
      </c>
    </row>
    <row r="757" spans="1:11" ht="15.75" thickBot="1" x14ac:dyDescent="0.3">
      <c r="A757" s="19"/>
      <c r="B757" s="660"/>
      <c r="C757" s="182" t="s">
        <v>3</v>
      </c>
      <c r="D757" s="657"/>
      <c r="E757" s="653"/>
      <c r="F757" s="656"/>
      <c r="G757" s="655"/>
    </row>
    <row r="758" spans="1:11" x14ac:dyDescent="0.25">
      <c r="A758" s="19"/>
      <c r="B758" s="321" t="s">
        <v>263</v>
      </c>
      <c r="C758" s="223" t="s">
        <v>16</v>
      </c>
      <c r="D758" s="322">
        <v>40</v>
      </c>
      <c r="E758" s="489">
        <v>-5.57</v>
      </c>
      <c r="F758" s="489">
        <v>-7.23</v>
      </c>
      <c r="G758" s="489">
        <v>-6.72</v>
      </c>
      <c r="I758" s="188"/>
      <c r="J758" s="188"/>
      <c r="K758" s="188"/>
    </row>
    <row r="759" spans="1:11" x14ac:dyDescent="0.25">
      <c r="A759" s="19"/>
      <c r="B759" s="490" t="s">
        <v>230</v>
      </c>
      <c r="C759" s="227" t="s">
        <v>16</v>
      </c>
      <c r="D759" s="432">
        <v>30</v>
      </c>
      <c r="E759" s="491">
        <v>11.39</v>
      </c>
      <c r="F759" s="491">
        <v>14.79</v>
      </c>
      <c r="G759" s="491">
        <v>13.75</v>
      </c>
      <c r="I759" s="188"/>
      <c r="J759" s="188"/>
      <c r="K759" s="188"/>
    </row>
    <row r="760" spans="1:11" x14ac:dyDescent="0.25">
      <c r="A760" s="19"/>
      <c r="B760" s="192" t="s">
        <v>82</v>
      </c>
      <c r="C760" s="227" t="s">
        <v>16</v>
      </c>
      <c r="D760" s="324">
        <v>40</v>
      </c>
      <c r="E760" s="491">
        <v>0.35</v>
      </c>
      <c r="F760" s="491">
        <v>0.45</v>
      </c>
      <c r="G760" s="491">
        <v>0.42</v>
      </c>
      <c r="I760" s="188"/>
      <c r="J760" s="188"/>
      <c r="K760" s="188"/>
    </row>
    <row r="761" spans="1:11" x14ac:dyDescent="0.25">
      <c r="A761" s="19"/>
      <c r="B761" s="190" t="s">
        <v>8</v>
      </c>
      <c r="C761" s="227" t="s">
        <v>7</v>
      </c>
      <c r="D761" s="323"/>
      <c r="E761" s="492">
        <v>3</v>
      </c>
      <c r="F761" s="492">
        <v>3</v>
      </c>
      <c r="G761" s="492">
        <v>3</v>
      </c>
      <c r="I761" s="188"/>
      <c r="J761" s="188"/>
      <c r="K761" s="188"/>
    </row>
    <row r="762" spans="1:11" x14ac:dyDescent="0.25">
      <c r="A762" s="19"/>
      <c r="B762" s="192" t="s">
        <v>83</v>
      </c>
      <c r="C762" s="227" t="s">
        <v>16</v>
      </c>
      <c r="D762" s="324">
        <v>40</v>
      </c>
      <c r="E762" s="491">
        <v>24.03</v>
      </c>
      <c r="F762" s="491">
        <v>31.21</v>
      </c>
      <c r="G762" s="491">
        <v>29.03</v>
      </c>
      <c r="I762" s="188"/>
      <c r="J762" s="188"/>
      <c r="K762" s="188"/>
    </row>
    <row r="763" spans="1:11" x14ac:dyDescent="0.25">
      <c r="A763" s="19"/>
      <c r="B763" s="190" t="s">
        <v>8</v>
      </c>
      <c r="C763" s="227" t="s">
        <v>9</v>
      </c>
      <c r="D763" s="324"/>
      <c r="E763" s="492">
        <v>3</v>
      </c>
      <c r="F763" s="492">
        <v>3</v>
      </c>
      <c r="G763" s="492">
        <v>3</v>
      </c>
      <c r="I763" s="188"/>
      <c r="J763" s="188"/>
      <c r="K763" s="188"/>
    </row>
    <row r="764" spans="1:11" x14ac:dyDescent="0.25">
      <c r="A764" s="19"/>
      <c r="B764" s="192" t="s">
        <v>84</v>
      </c>
      <c r="C764" s="227" t="s">
        <v>16</v>
      </c>
      <c r="D764" s="324">
        <v>30</v>
      </c>
      <c r="E764" s="491">
        <v>5.09</v>
      </c>
      <c r="F764" s="491">
        <v>6.61</v>
      </c>
      <c r="G764" s="491">
        <v>6.15</v>
      </c>
      <c r="I764" s="188"/>
      <c r="J764" s="188"/>
      <c r="K764" s="188"/>
    </row>
    <row r="765" spans="1:11" x14ac:dyDescent="0.25">
      <c r="A765" s="19"/>
      <c r="B765" s="192" t="s">
        <v>92</v>
      </c>
      <c r="C765" s="227" t="s">
        <v>16</v>
      </c>
      <c r="D765" s="324">
        <v>20</v>
      </c>
      <c r="E765" s="491">
        <v>1.52</v>
      </c>
      <c r="F765" s="491">
        <v>1.97</v>
      </c>
      <c r="G765" s="491">
        <v>1.83</v>
      </c>
      <c r="I765" s="188"/>
      <c r="J765" s="188"/>
      <c r="K765" s="188"/>
    </row>
    <row r="766" spans="1:11" x14ac:dyDescent="0.25">
      <c r="A766" s="19"/>
      <c r="B766" s="190" t="s">
        <v>8</v>
      </c>
      <c r="C766" s="227" t="s">
        <v>57</v>
      </c>
      <c r="D766" s="324"/>
      <c r="E766" s="492">
        <v>3</v>
      </c>
      <c r="F766" s="492">
        <v>3</v>
      </c>
      <c r="G766" s="492">
        <v>3</v>
      </c>
      <c r="I766" s="183"/>
      <c r="J766" s="183"/>
      <c r="K766" s="183"/>
    </row>
    <row r="767" spans="1:11" x14ac:dyDescent="0.25">
      <c r="A767" s="19"/>
      <c r="B767" s="192" t="s">
        <v>72</v>
      </c>
      <c r="C767" s="190" t="s">
        <v>11</v>
      </c>
      <c r="D767" s="324"/>
      <c r="E767" s="492">
        <v>34.299999999999997</v>
      </c>
      <c r="F767" s="492">
        <v>34.299999999999997</v>
      </c>
      <c r="G767" s="492">
        <v>34.299999999999997</v>
      </c>
    </row>
    <row r="768" spans="1:11" x14ac:dyDescent="0.25">
      <c r="A768" s="19"/>
      <c r="B768" s="192" t="s">
        <v>73</v>
      </c>
      <c r="C768" s="190" t="s">
        <v>11</v>
      </c>
      <c r="D768" s="324"/>
      <c r="E768" s="492">
        <v>10.199999999999999</v>
      </c>
      <c r="F768" s="492">
        <v>10.199999999999999</v>
      </c>
      <c r="G768" s="492">
        <v>10.199999999999999</v>
      </c>
    </row>
    <row r="769" spans="1:11" ht="15.75" thickBot="1" x14ac:dyDescent="0.3">
      <c r="A769" s="19"/>
      <c r="B769" s="192" t="s">
        <v>78</v>
      </c>
      <c r="C769" s="190" t="s">
        <v>11</v>
      </c>
      <c r="D769" s="324"/>
      <c r="E769" s="492">
        <v>6.1</v>
      </c>
      <c r="F769" s="492">
        <v>6.1</v>
      </c>
      <c r="G769" s="492">
        <v>6.1</v>
      </c>
    </row>
    <row r="770" spans="1:11" ht="15.75" thickBot="1" x14ac:dyDescent="0.3">
      <c r="A770" s="19"/>
      <c r="B770" s="192"/>
      <c r="C770" s="202" t="s">
        <v>12</v>
      </c>
      <c r="D770" s="325"/>
      <c r="E770" s="492">
        <v>6.1</v>
      </c>
      <c r="F770" s="492">
        <v>6.1</v>
      </c>
      <c r="G770" s="492">
        <v>6.1</v>
      </c>
      <c r="I770" s="650" t="s">
        <v>136</v>
      </c>
      <c r="J770" s="651"/>
      <c r="K770" s="652"/>
    </row>
    <row r="771" spans="1:11" ht="15.75" thickBot="1" x14ac:dyDescent="0.3">
      <c r="A771" s="19"/>
      <c r="B771" s="415" t="s">
        <v>204</v>
      </c>
      <c r="C771" s="422"/>
      <c r="D771" s="423"/>
      <c r="E771" s="493"/>
      <c r="F771" s="493"/>
      <c r="G771" s="493"/>
      <c r="I771" s="193" t="s">
        <v>4</v>
      </c>
      <c r="J771" s="194" t="s">
        <v>5</v>
      </c>
      <c r="K771" s="195" t="s">
        <v>203</v>
      </c>
    </row>
    <row r="772" spans="1:11" ht="15.75" thickBot="1" x14ac:dyDescent="0.3">
      <c r="A772" s="19"/>
      <c r="B772" s="323" t="s">
        <v>23</v>
      </c>
      <c r="C772" s="300" t="s">
        <v>55</v>
      </c>
      <c r="D772" s="324">
        <v>40</v>
      </c>
      <c r="E772" s="491">
        <v>0.35</v>
      </c>
      <c r="F772" s="491">
        <v>0.45</v>
      </c>
      <c r="G772" s="491">
        <v>0.42</v>
      </c>
      <c r="I772" s="578">
        <v>0</v>
      </c>
      <c r="J772" s="579">
        <v>0</v>
      </c>
      <c r="K772" s="580">
        <v>0</v>
      </c>
    </row>
    <row r="773" spans="1:11" ht="15.75" thickBot="1" x14ac:dyDescent="0.3">
      <c r="A773" s="19"/>
      <c r="B773" s="415" t="s">
        <v>205</v>
      </c>
      <c r="C773" s="422"/>
      <c r="D773" s="423"/>
      <c r="E773" s="493"/>
      <c r="F773" s="493"/>
      <c r="G773" s="493"/>
    </row>
    <row r="774" spans="1:11" ht="15.75" thickBot="1" x14ac:dyDescent="0.3">
      <c r="A774" s="19"/>
      <c r="B774" s="323" t="s">
        <v>20</v>
      </c>
      <c r="C774" s="300" t="s">
        <v>55</v>
      </c>
      <c r="D774" s="324">
        <v>40</v>
      </c>
      <c r="E774" s="491">
        <v>24.03</v>
      </c>
      <c r="F774" s="491">
        <v>31.21</v>
      </c>
      <c r="G774" s="491">
        <v>29.03</v>
      </c>
      <c r="I774" s="578">
        <v>0.22</v>
      </c>
      <c r="J774" s="579">
        <v>0.28999999999999998</v>
      </c>
      <c r="K774" s="580">
        <v>0.27</v>
      </c>
    </row>
    <row r="775" spans="1:11" ht="15.75" thickBot="1" x14ac:dyDescent="0.3">
      <c r="A775" s="19"/>
      <c r="B775" s="192" t="s">
        <v>107</v>
      </c>
      <c r="C775" s="190"/>
      <c r="D775" s="324"/>
      <c r="E775" s="494"/>
      <c r="F775" s="494"/>
      <c r="G775" s="494"/>
      <c r="I775" s="211">
        <v>0.22</v>
      </c>
      <c r="J775" s="211">
        <v>0.28999999999999998</v>
      </c>
      <c r="K775" s="212">
        <v>0.27</v>
      </c>
    </row>
    <row r="776" spans="1:11" x14ac:dyDescent="0.25">
      <c r="A776" s="19"/>
      <c r="B776" s="241" t="s">
        <v>21</v>
      </c>
      <c r="C776" s="202" t="s">
        <v>55</v>
      </c>
      <c r="D776" s="325">
        <v>10</v>
      </c>
      <c r="E776" s="491">
        <v>3.45</v>
      </c>
      <c r="F776" s="491">
        <v>4.4800000000000004</v>
      </c>
      <c r="G776" s="491">
        <v>4.17</v>
      </c>
      <c r="I776" s="248">
        <v>0.05</v>
      </c>
      <c r="J776" s="249">
        <v>7.0000000000000007E-2</v>
      </c>
      <c r="K776" s="250">
        <v>0.06</v>
      </c>
    </row>
    <row r="777" spans="1:11" ht="15.75" thickBot="1" x14ac:dyDescent="0.3">
      <c r="A777" s="19"/>
      <c r="B777" s="336" t="s">
        <v>22</v>
      </c>
      <c r="C777" s="495" t="s">
        <v>55</v>
      </c>
      <c r="D777" s="325">
        <v>15</v>
      </c>
      <c r="E777" s="496">
        <v>1.72</v>
      </c>
      <c r="F777" s="496">
        <v>2.23</v>
      </c>
      <c r="G777" s="496">
        <v>2.0699999999999998</v>
      </c>
      <c r="I777" s="304">
        <v>0.03</v>
      </c>
      <c r="J777" s="305">
        <v>0.03</v>
      </c>
      <c r="K777" s="306">
        <v>0.03</v>
      </c>
    </row>
    <row r="778" spans="1:11" ht="15.75" thickBot="1" x14ac:dyDescent="0.3">
      <c r="A778" s="5"/>
      <c r="B778" s="242" t="s">
        <v>102</v>
      </c>
      <c r="C778" s="369"/>
      <c r="D778" s="242"/>
      <c r="E778" s="497">
        <v>5.2</v>
      </c>
      <c r="F778" s="497">
        <v>6.7</v>
      </c>
      <c r="G778" s="497">
        <v>6.2</v>
      </c>
      <c r="I778" s="193">
        <v>0.08</v>
      </c>
      <c r="J778" s="193">
        <v>0.1</v>
      </c>
      <c r="K778" s="212">
        <v>0.09</v>
      </c>
    </row>
    <row r="779" spans="1:11" ht="15.75" thickBot="1" x14ac:dyDescent="0.3">
      <c r="A779" s="9"/>
      <c r="B779" s="208" t="s">
        <v>129</v>
      </c>
      <c r="C779" s="208" t="s">
        <v>55</v>
      </c>
      <c r="D779" s="231"/>
      <c r="E779" s="295">
        <v>0</v>
      </c>
      <c r="F779" s="295">
        <v>0</v>
      </c>
      <c r="G779" s="295">
        <v>0</v>
      </c>
    </row>
    <row r="780" spans="1:11" ht="15.75" thickBot="1" x14ac:dyDescent="0.3">
      <c r="A780" s="19"/>
      <c r="B780" s="393" t="s">
        <v>148</v>
      </c>
      <c r="C780" s="394"/>
      <c r="D780" s="395"/>
      <c r="E780" s="395"/>
      <c r="F780" s="395"/>
      <c r="G780" s="395"/>
      <c r="I780" s="183"/>
      <c r="J780" s="183"/>
      <c r="K780" s="183"/>
    </row>
    <row r="781" spans="1:11" x14ac:dyDescent="0.25">
      <c r="A781" s="19"/>
      <c r="C781" s="177"/>
      <c r="D781" s="177"/>
      <c r="E781" s="398"/>
      <c r="F781" s="172"/>
      <c r="G781" s="172"/>
    </row>
    <row r="782" spans="1:11" ht="15.75" thickBot="1" x14ac:dyDescent="0.3">
      <c r="A782" s="19"/>
      <c r="B782" s="179" t="s">
        <v>184</v>
      </c>
      <c r="C782" s="177"/>
      <c r="D782" s="177"/>
      <c r="E782" s="398"/>
      <c r="F782" s="172"/>
      <c r="G782" s="172"/>
    </row>
    <row r="783" spans="1:11" ht="16.5" customHeight="1" thickBot="1" x14ac:dyDescent="0.3">
      <c r="A783" s="19"/>
      <c r="B783" s="658" t="s">
        <v>85</v>
      </c>
      <c r="C783" s="180" t="s">
        <v>1</v>
      </c>
      <c r="D783" s="657" t="s">
        <v>134</v>
      </c>
      <c r="E783" s="662" t="s">
        <v>299</v>
      </c>
      <c r="F783" s="663"/>
      <c r="G783" s="664"/>
    </row>
    <row r="784" spans="1:11" ht="15.75" thickBot="1" x14ac:dyDescent="0.3">
      <c r="A784" s="19"/>
      <c r="B784" s="659"/>
      <c r="C784" s="181" t="s">
        <v>2</v>
      </c>
      <c r="D784" s="657"/>
      <c r="E784" s="653" t="s">
        <v>111</v>
      </c>
      <c r="F784" s="656" t="s">
        <v>5</v>
      </c>
      <c r="G784" s="654" t="s">
        <v>203</v>
      </c>
    </row>
    <row r="785" spans="1:11" ht="15.75" thickBot="1" x14ac:dyDescent="0.3">
      <c r="A785" s="19"/>
      <c r="B785" s="660"/>
      <c r="C785" s="182" t="s">
        <v>3</v>
      </c>
      <c r="D785" s="657"/>
      <c r="E785" s="653"/>
      <c r="F785" s="656"/>
      <c r="G785" s="655"/>
    </row>
    <row r="786" spans="1:11" x14ac:dyDescent="0.25">
      <c r="A786" s="19"/>
      <c r="B786" s="237" t="s">
        <v>69</v>
      </c>
      <c r="C786" s="223" t="s">
        <v>16</v>
      </c>
      <c r="D786" s="339">
        <v>15</v>
      </c>
      <c r="E786" s="498">
        <v>0</v>
      </c>
      <c r="F786" s="498">
        <v>0</v>
      </c>
      <c r="G786" s="498">
        <v>0</v>
      </c>
      <c r="I786" s="188"/>
      <c r="J786" s="188"/>
      <c r="K786" s="188"/>
    </row>
    <row r="787" spans="1:11" x14ac:dyDescent="0.25">
      <c r="A787" s="19"/>
      <c r="B787" s="190" t="s">
        <v>8</v>
      </c>
      <c r="C787" s="227" t="s">
        <v>7</v>
      </c>
      <c r="D787" s="324"/>
      <c r="E787" s="499">
        <v>0</v>
      </c>
      <c r="F787" s="499">
        <v>0</v>
      </c>
      <c r="G787" s="499">
        <v>0</v>
      </c>
      <c r="I787" s="188"/>
      <c r="J787" s="188"/>
      <c r="K787" s="188"/>
    </row>
    <row r="788" spans="1:11" x14ac:dyDescent="0.25">
      <c r="A788" s="19"/>
      <c r="B788" s="192" t="s">
        <v>71</v>
      </c>
      <c r="C788" s="227" t="s">
        <v>16</v>
      </c>
      <c r="D788" s="324">
        <v>40</v>
      </c>
      <c r="E788" s="500">
        <v>10.76</v>
      </c>
      <c r="F788" s="500">
        <v>13.97</v>
      </c>
      <c r="G788" s="500">
        <v>12.99</v>
      </c>
      <c r="I788" s="183"/>
      <c r="J788" s="183"/>
      <c r="K788" s="183"/>
    </row>
    <row r="789" spans="1:11" x14ac:dyDescent="0.25">
      <c r="A789" s="19"/>
      <c r="B789" s="192" t="s">
        <v>70</v>
      </c>
      <c r="C789" s="227" t="s">
        <v>16</v>
      </c>
      <c r="D789" s="324">
        <v>20</v>
      </c>
      <c r="E789" s="500">
        <v>3.02</v>
      </c>
      <c r="F789" s="500">
        <v>3.92</v>
      </c>
      <c r="G789" s="500">
        <v>3.65</v>
      </c>
      <c r="I789" s="183"/>
      <c r="J789" s="183"/>
      <c r="K789" s="183"/>
    </row>
    <row r="790" spans="1:11" x14ac:dyDescent="0.25">
      <c r="A790" s="19"/>
      <c r="B790" s="190" t="s">
        <v>8</v>
      </c>
      <c r="C790" s="227" t="s">
        <v>9</v>
      </c>
      <c r="D790" s="324"/>
      <c r="E790" s="499">
        <v>0</v>
      </c>
      <c r="F790" s="499">
        <v>0</v>
      </c>
      <c r="G790" s="499">
        <v>0</v>
      </c>
    </row>
    <row r="791" spans="1:11" x14ac:dyDescent="0.25">
      <c r="A791" s="19"/>
      <c r="B791" s="192" t="s">
        <v>72</v>
      </c>
      <c r="C791" s="190" t="s">
        <v>11</v>
      </c>
      <c r="D791" s="324"/>
      <c r="E791" s="499">
        <v>0</v>
      </c>
      <c r="F791" s="499">
        <v>0</v>
      </c>
      <c r="G791" s="499">
        <v>0</v>
      </c>
    </row>
    <row r="792" spans="1:11" x14ac:dyDescent="0.25">
      <c r="A792" s="19"/>
      <c r="B792" s="192"/>
      <c r="C792" s="190" t="s">
        <v>12</v>
      </c>
      <c r="D792" s="324"/>
      <c r="E792" s="499">
        <v>36</v>
      </c>
      <c r="F792" s="499">
        <v>36</v>
      </c>
      <c r="G792" s="499">
        <v>36</v>
      </c>
    </row>
    <row r="793" spans="1:11" ht="15.75" thickBot="1" x14ac:dyDescent="0.3">
      <c r="A793" s="19"/>
      <c r="B793" s="192" t="s">
        <v>73</v>
      </c>
      <c r="C793" s="190" t="s">
        <v>11</v>
      </c>
      <c r="D793" s="324"/>
      <c r="E793" s="499">
        <v>10.1</v>
      </c>
      <c r="F793" s="499">
        <v>10.1</v>
      </c>
      <c r="G793" s="499">
        <v>10.1</v>
      </c>
    </row>
    <row r="794" spans="1:11" ht="15.75" thickBot="1" x14ac:dyDescent="0.3">
      <c r="A794" s="19"/>
      <c r="B794" s="192"/>
      <c r="C794" s="190" t="s">
        <v>12</v>
      </c>
      <c r="D794" s="324"/>
      <c r="E794" s="499">
        <v>10.1</v>
      </c>
      <c r="F794" s="499">
        <v>10.1</v>
      </c>
      <c r="G794" s="499">
        <v>10.1</v>
      </c>
      <c r="I794" s="650" t="s">
        <v>136</v>
      </c>
      <c r="J794" s="651"/>
      <c r="K794" s="652"/>
    </row>
    <row r="795" spans="1:11" ht="15.75" thickBot="1" x14ac:dyDescent="0.3">
      <c r="A795" s="19"/>
      <c r="B795" s="192" t="s">
        <v>104</v>
      </c>
      <c r="C795" s="190"/>
      <c r="D795" s="324"/>
      <c r="E795" s="501"/>
      <c r="F795" s="501"/>
      <c r="G795" s="501"/>
      <c r="I795" s="193" t="s">
        <v>4</v>
      </c>
      <c r="J795" s="194" t="s">
        <v>5</v>
      </c>
      <c r="K795" s="195" t="s">
        <v>203</v>
      </c>
    </row>
    <row r="796" spans="1:11" x14ac:dyDescent="0.25">
      <c r="A796" s="19"/>
      <c r="B796" s="239" t="s">
        <v>22</v>
      </c>
      <c r="C796" s="190" t="s">
        <v>55</v>
      </c>
      <c r="D796" s="324">
        <v>6</v>
      </c>
      <c r="E796" s="500">
        <v>0.05</v>
      </c>
      <c r="F796" s="500">
        <v>7.0000000000000007E-2</v>
      </c>
      <c r="G796" s="500">
        <v>7.0000000000000007E-2</v>
      </c>
      <c r="I796" s="248">
        <v>0</v>
      </c>
      <c r="J796" s="249">
        <v>0</v>
      </c>
      <c r="K796" s="250">
        <v>0</v>
      </c>
    </row>
    <row r="797" spans="1:11" x14ac:dyDescent="0.25">
      <c r="A797" s="19"/>
      <c r="B797" s="239" t="s">
        <v>23</v>
      </c>
      <c r="C797" s="190" t="s">
        <v>55</v>
      </c>
      <c r="D797" s="324">
        <v>10</v>
      </c>
      <c r="E797" s="500">
        <v>9.4</v>
      </c>
      <c r="F797" s="500">
        <v>12.21</v>
      </c>
      <c r="G797" s="500">
        <v>11.36</v>
      </c>
      <c r="I797" s="199">
        <v>0.14000000000000001</v>
      </c>
      <c r="J797" s="200">
        <v>0.19</v>
      </c>
      <c r="K797" s="201">
        <v>0.17</v>
      </c>
    </row>
    <row r="798" spans="1:11" x14ac:dyDescent="0.25">
      <c r="A798" s="19"/>
      <c r="B798" s="239" t="s">
        <v>20</v>
      </c>
      <c r="C798" s="190" t="s">
        <v>55</v>
      </c>
      <c r="D798" s="324">
        <v>10</v>
      </c>
      <c r="E798" s="500">
        <v>0.34</v>
      </c>
      <c r="F798" s="500">
        <v>0.44</v>
      </c>
      <c r="G798" s="500">
        <v>0.41</v>
      </c>
      <c r="I798" s="199">
        <v>0.01</v>
      </c>
      <c r="J798" s="200">
        <v>0.01</v>
      </c>
      <c r="K798" s="201">
        <v>0.01</v>
      </c>
    </row>
    <row r="799" spans="1:11" ht="15.75" thickBot="1" x14ac:dyDescent="0.3">
      <c r="A799" s="19"/>
      <c r="B799" s="241" t="s">
        <v>25</v>
      </c>
      <c r="C799" s="202" t="s">
        <v>55</v>
      </c>
      <c r="D799" s="325">
        <v>10</v>
      </c>
      <c r="E799" s="502">
        <v>0.08</v>
      </c>
      <c r="F799" s="502">
        <v>0.1</v>
      </c>
      <c r="G799" s="502">
        <v>0.09</v>
      </c>
      <c r="I799" s="304">
        <v>0</v>
      </c>
      <c r="J799" s="305">
        <v>0</v>
      </c>
      <c r="K799" s="306">
        <v>0</v>
      </c>
    </row>
    <row r="800" spans="1:11" ht="15.75" thickBot="1" x14ac:dyDescent="0.3">
      <c r="A800" s="5"/>
      <c r="B800" s="242" t="s">
        <v>100</v>
      </c>
      <c r="C800" s="369"/>
      <c r="D800" s="384"/>
      <c r="E800" s="299">
        <v>9.9</v>
      </c>
      <c r="F800" s="299">
        <v>12.8</v>
      </c>
      <c r="G800" s="299">
        <v>11.9</v>
      </c>
      <c r="I800" s="211">
        <v>0.15</v>
      </c>
      <c r="J800" s="212">
        <v>0.2</v>
      </c>
      <c r="K800" s="213">
        <v>0.18</v>
      </c>
    </row>
    <row r="801" spans="1:11" ht="15.75" thickBot="1" x14ac:dyDescent="0.3">
      <c r="A801" s="19"/>
      <c r="B801" s="234" t="s">
        <v>105</v>
      </c>
      <c r="C801" s="300"/>
      <c r="D801" s="367"/>
      <c r="E801" s="503"/>
      <c r="F801" s="503"/>
      <c r="G801" s="503"/>
    </row>
    <row r="802" spans="1:11" ht="15.75" thickBot="1" x14ac:dyDescent="0.3">
      <c r="A802" s="19"/>
      <c r="B802" s="241" t="s">
        <v>21</v>
      </c>
      <c r="C802" s="202" t="s">
        <v>55</v>
      </c>
      <c r="D802" s="325">
        <v>15</v>
      </c>
      <c r="E802" s="504">
        <v>0.89</v>
      </c>
      <c r="F802" s="504">
        <v>1.1499999999999999</v>
      </c>
      <c r="G802" s="504">
        <v>1.07</v>
      </c>
      <c r="I802" s="578">
        <v>0.01</v>
      </c>
      <c r="J802" s="579">
        <v>0.02</v>
      </c>
      <c r="K802" s="580">
        <v>0.02</v>
      </c>
    </row>
    <row r="803" spans="1:11" ht="15.75" thickBot="1" x14ac:dyDescent="0.3">
      <c r="A803" s="5"/>
      <c r="B803" s="242" t="s">
        <v>100</v>
      </c>
      <c r="C803" s="369"/>
      <c r="D803" s="242"/>
      <c r="E803" s="343">
        <v>0.9</v>
      </c>
      <c r="F803" s="343">
        <v>1.2</v>
      </c>
      <c r="G803" s="343">
        <v>1.1000000000000001</v>
      </c>
      <c r="I803" s="211">
        <v>0.01</v>
      </c>
      <c r="J803" s="212">
        <v>0.02</v>
      </c>
      <c r="K803" s="213">
        <v>0.02</v>
      </c>
    </row>
    <row r="804" spans="1:11" ht="15.75" thickBot="1" x14ac:dyDescent="0.3">
      <c r="A804" s="5"/>
      <c r="B804" s="242" t="s">
        <v>102</v>
      </c>
      <c r="C804" s="369"/>
      <c r="D804" s="242"/>
      <c r="E804" s="295">
        <v>10.8</v>
      </c>
      <c r="F804" s="295">
        <v>14</v>
      </c>
      <c r="G804" s="295">
        <v>13</v>
      </c>
      <c r="I804" s="211">
        <v>0.16</v>
      </c>
      <c r="J804" s="212">
        <v>0.22</v>
      </c>
      <c r="K804" s="213">
        <v>0.2</v>
      </c>
    </row>
    <row r="805" spans="1:11" ht="15.75" thickBot="1" x14ac:dyDescent="0.3">
      <c r="A805" s="9"/>
      <c r="B805" s="208" t="s">
        <v>91</v>
      </c>
      <c r="C805" s="209" t="s">
        <v>55</v>
      </c>
      <c r="D805" s="231"/>
      <c r="E805" s="295">
        <v>0</v>
      </c>
      <c r="F805" s="295">
        <v>0</v>
      </c>
      <c r="G805" s="295">
        <v>0</v>
      </c>
    </row>
    <row r="806" spans="1:11" ht="15.75" thickBot="1" x14ac:dyDescent="0.3">
      <c r="A806" s="19"/>
      <c r="B806" s="393" t="s">
        <v>148</v>
      </c>
      <c r="C806" s="394"/>
      <c r="D806" s="395"/>
      <c r="E806" s="395"/>
      <c r="F806" s="395"/>
      <c r="G806" s="395"/>
    </row>
    <row r="807" spans="1:11" x14ac:dyDescent="0.25">
      <c r="A807" s="19"/>
      <c r="C807" s="177"/>
      <c r="D807" s="177"/>
      <c r="E807" s="398"/>
      <c r="F807" s="172"/>
      <c r="G807" s="172"/>
    </row>
    <row r="808" spans="1:11" ht="15.75" thickBot="1" x14ac:dyDescent="0.3">
      <c r="A808" s="19"/>
      <c r="B808" s="179" t="s">
        <v>190</v>
      </c>
      <c r="C808" s="177"/>
      <c r="D808" s="177"/>
      <c r="E808" s="398"/>
      <c r="F808" s="172"/>
      <c r="G808" s="172"/>
    </row>
    <row r="809" spans="1:11" ht="16.5" customHeight="1" thickBot="1" x14ac:dyDescent="0.3">
      <c r="A809" s="19"/>
      <c r="B809" s="658" t="s">
        <v>85</v>
      </c>
      <c r="C809" s="180" t="s">
        <v>1</v>
      </c>
      <c r="D809" s="657" t="s">
        <v>134</v>
      </c>
      <c r="E809" s="662" t="s">
        <v>299</v>
      </c>
      <c r="F809" s="663"/>
      <c r="G809" s="664"/>
    </row>
    <row r="810" spans="1:11" ht="15.75" thickBot="1" x14ac:dyDescent="0.3">
      <c r="A810" s="19"/>
      <c r="B810" s="659"/>
      <c r="C810" s="181" t="s">
        <v>2</v>
      </c>
      <c r="D810" s="657"/>
      <c r="E810" s="653" t="s">
        <v>111</v>
      </c>
      <c r="F810" s="656" t="s">
        <v>5</v>
      </c>
      <c r="G810" s="654" t="s">
        <v>203</v>
      </c>
    </row>
    <row r="811" spans="1:11" ht="15.75" thickBot="1" x14ac:dyDescent="0.3">
      <c r="A811" s="19"/>
      <c r="B811" s="660"/>
      <c r="C811" s="182" t="s">
        <v>3</v>
      </c>
      <c r="D811" s="657"/>
      <c r="E811" s="653"/>
      <c r="F811" s="656"/>
      <c r="G811" s="655"/>
    </row>
    <row r="812" spans="1:11" x14ac:dyDescent="0.25">
      <c r="A812" s="19"/>
      <c r="B812" s="381" t="s">
        <v>264</v>
      </c>
      <c r="C812" s="223" t="s">
        <v>16</v>
      </c>
      <c r="D812" s="339">
        <v>30</v>
      </c>
      <c r="E812" s="505">
        <v>0</v>
      </c>
      <c r="F812" s="505">
        <v>0</v>
      </c>
      <c r="G812" s="505">
        <v>0</v>
      </c>
    </row>
    <row r="813" spans="1:11" x14ac:dyDescent="0.25">
      <c r="A813" s="19"/>
      <c r="B813" s="382" t="s">
        <v>229</v>
      </c>
      <c r="C813" s="227" t="s">
        <v>16</v>
      </c>
      <c r="D813" s="324">
        <v>30</v>
      </c>
      <c r="E813" s="506">
        <v>2.56</v>
      </c>
      <c r="F813" s="506">
        <v>3.33</v>
      </c>
      <c r="G813" s="506">
        <v>3.1</v>
      </c>
    </row>
    <row r="814" spans="1:11" x14ac:dyDescent="0.25">
      <c r="A814" s="19"/>
      <c r="B814" s="382" t="s">
        <v>67</v>
      </c>
      <c r="C814" s="227" t="s">
        <v>16</v>
      </c>
      <c r="D814" s="324"/>
      <c r="E814" s="506">
        <v>1.47</v>
      </c>
      <c r="F814" s="506">
        <v>1.91</v>
      </c>
      <c r="G814" s="506">
        <v>1.78</v>
      </c>
    </row>
    <row r="815" spans="1:11" x14ac:dyDescent="0.25">
      <c r="A815" s="19"/>
      <c r="B815" s="192" t="s">
        <v>69</v>
      </c>
      <c r="C815" s="227" t="s">
        <v>16</v>
      </c>
      <c r="D815" s="324">
        <v>40</v>
      </c>
      <c r="E815" s="506">
        <v>3.67</v>
      </c>
      <c r="F815" s="506">
        <v>4.7699999999999996</v>
      </c>
      <c r="G815" s="506">
        <v>4.4400000000000004</v>
      </c>
      <c r="I815" s="188"/>
      <c r="J815" s="188"/>
      <c r="K815" s="188"/>
    </row>
    <row r="816" spans="1:11" x14ac:dyDescent="0.25">
      <c r="A816" s="19"/>
      <c r="B816" s="192" t="s">
        <v>70</v>
      </c>
      <c r="C816" s="227" t="s">
        <v>16</v>
      </c>
      <c r="D816" s="324">
        <v>20</v>
      </c>
      <c r="E816" s="506">
        <v>1.0900000000000001</v>
      </c>
      <c r="F816" s="506">
        <v>1.42</v>
      </c>
      <c r="G816" s="506">
        <v>1.32</v>
      </c>
      <c r="I816" s="188"/>
      <c r="J816" s="188"/>
      <c r="K816" s="188"/>
    </row>
    <row r="817" spans="1:11" x14ac:dyDescent="0.25">
      <c r="A817" s="19"/>
      <c r="B817" s="190" t="s">
        <v>8</v>
      </c>
      <c r="C817" s="227" t="s">
        <v>7</v>
      </c>
      <c r="D817" s="324"/>
      <c r="E817" s="507">
        <v>4</v>
      </c>
      <c r="F817" s="507">
        <v>4</v>
      </c>
      <c r="G817" s="507">
        <v>4</v>
      </c>
      <c r="I817" s="188"/>
      <c r="J817" s="188"/>
      <c r="K817" s="188"/>
    </row>
    <row r="818" spans="1:11" x14ac:dyDescent="0.25">
      <c r="A818" s="19"/>
      <c r="B818" s="192" t="s">
        <v>71</v>
      </c>
      <c r="C818" s="227" t="s">
        <v>16</v>
      </c>
      <c r="D818" s="324">
        <v>40</v>
      </c>
      <c r="E818" s="506">
        <v>4.87</v>
      </c>
      <c r="F818" s="506">
        <v>6.32</v>
      </c>
      <c r="G818" s="506">
        <v>5.88</v>
      </c>
      <c r="I818" s="188"/>
      <c r="J818" s="188"/>
      <c r="K818" s="188"/>
    </row>
    <row r="819" spans="1:11" x14ac:dyDescent="0.25">
      <c r="A819" s="19"/>
      <c r="B819" s="192" t="s">
        <v>70</v>
      </c>
      <c r="C819" s="227" t="s">
        <v>16</v>
      </c>
      <c r="D819" s="324">
        <v>20</v>
      </c>
      <c r="E819" s="506">
        <v>1.45</v>
      </c>
      <c r="F819" s="506">
        <v>1.88</v>
      </c>
      <c r="G819" s="506">
        <v>1.75</v>
      </c>
      <c r="I819" s="188"/>
      <c r="J819" s="188"/>
      <c r="K819" s="188"/>
    </row>
    <row r="820" spans="1:11" x14ac:dyDescent="0.25">
      <c r="A820" s="19"/>
      <c r="B820" s="190" t="s">
        <v>8</v>
      </c>
      <c r="C820" s="227" t="s">
        <v>9</v>
      </c>
      <c r="D820" s="323"/>
      <c r="E820" s="507">
        <v>4</v>
      </c>
      <c r="F820" s="507">
        <v>4</v>
      </c>
      <c r="G820" s="507">
        <v>4</v>
      </c>
      <c r="I820" s="183"/>
      <c r="J820" s="183"/>
      <c r="K820" s="183"/>
    </row>
    <row r="821" spans="1:11" x14ac:dyDescent="0.25">
      <c r="A821" s="19"/>
      <c r="B821" s="192" t="s">
        <v>72</v>
      </c>
      <c r="C821" s="190" t="s">
        <v>11</v>
      </c>
      <c r="D821" s="323"/>
      <c r="E821" s="507">
        <v>34.299999999999997</v>
      </c>
      <c r="F821" s="507">
        <v>34.299999999999997</v>
      </c>
      <c r="G821" s="507">
        <v>34.299999999999997</v>
      </c>
      <c r="I821" s="183"/>
      <c r="J821" s="183"/>
      <c r="K821" s="183"/>
    </row>
    <row r="822" spans="1:11" x14ac:dyDescent="0.25">
      <c r="A822" s="19"/>
      <c r="B822" s="192"/>
      <c r="C822" s="190" t="s">
        <v>12</v>
      </c>
      <c r="D822" s="323"/>
      <c r="E822" s="507">
        <v>34.299999999999997</v>
      </c>
      <c r="F822" s="507">
        <v>34.299999999999997</v>
      </c>
      <c r="G822" s="507">
        <v>34.299999999999997</v>
      </c>
    </row>
    <row r="823" spans="1:11" ht="15.75" thickBot="1" x14ac:dyDescent="0.3">
      <c r="A823" s="19"/>
      <c r="B823" s="192" t="s">
        <v>73</v>
      </c>
      <c r="C823" s="190" t="s">
        <v>11</v>
      </c>
      <c r="D823" s="323"/>
      <c r="E823" s="507">
        <v>10.199999999999999</v>
      </c>
      <c r="F823" s="507">
        <v>10.199999999999999</v>
      </c>
      <c r="G823" s="507">
        <v>10.199999999999999</v>
      </c>
    </row>
    <row r="824" spans="1:11" ht="15.75" thickBot="1" x14ac:dyDescent="0.3">
      <c r="A824" s="19"/>
      <c r="B824" s="192"/>
      <c r="C824" s="190" t="s">
        <v>12</v>
      </c>
      <c r="D824" s="323"/>
      <c r="E824" s="507">
        <v>10.199999999999999</v>
      </c>
      <c r="F824" s="507">
        <v>10.199999999999999</v>
      </c>
      <c r="G824" s="507">
        <v>10.199999999999999</v>
      </c>
      <c r="I824" s="650" t="s">
        <v>136</v>
      </c>
      <c r="J824" s="651"/>
      <c r="K824" s="652"/>
    </row>
    <row r="825" spans="1:11" ht="15.75" thickBot="1" x14ac:dyDescent="0.3">
      <c r="A825" s="21"/>
      <c r="B825" s="192" t="s">
        <v>104</v>
      </c>
      <c r="C825" s="190"/>
      <c r="D825" s="323"/>
      <c r="E825" s="508"/>
      <c r="F825" s="508"/>
      <c r="G825" s="508"/>
      <c r="I825" s="193" t="s">
        <v>4</v>
      </c>
      <c r="J825" s="194" t="s">
        <v>5</v>
      </c>
      <c r="K825" s="195" t="s">
        <v>203</v>
      </c>
    </row>
    <row r="826" spans="1:11" x14ac:dyDescent="0.25">
      <c r="A826" s="19"/>
      <c r="B826" s="239" t="s">
        <v>21</v>
      </c>
      <c r="C826" s="190" t="s">
        <v>55</v>
      </c>
      <c r="D826" s="324" t="s">
        <v>135</v>
      </c>
      <c r="E826" s="507">
        <v>0</v>
      </c>
      <c r="F826" s="507">
        <v>0</v>
      </c>
      <c r="G826" s="507">
        <v>0</v>
      </c>
      <c r="I826" s="248">
        <v>0</v>
      </c>
      <c r="J826" s="249">
        <v>0</v>
      </c>
      <c r="K826" s="250">
        <v>0</v>
      </c>
    </row>
    <row r="827" spans="1:11" x14ac:dyDescent="0.25">
      <c r="A827" s="19"/>
      <c r="B827" s="239" t="s">
        <v>22</v>
      </c>
      <c r="C827" s="190" t="s">
        <v>55</v>
      </c>
      <c r="D827" s="324" t="s">
        <v>135</v>
      </c>
      <c r="E827" s="507">
        <v>0</v>
      </c>
      <c r="F827" s="507">
        <v>0</v>
      </c>
      <c r="G827" s="507">
        <v>0</v>
      </c>
      <c r="I827" s="199">
        <v>0</v>
      </c>
      <c r="J827" s="200">
        <v>0</v>
      </c>
      <c r="K827" s="201">
        <v>0</v>
      </c>
    </row>
    <row r="828" spans="1:11" ht="15.75" thickBot="1" x14ac:dyDescent="0.3">
      <c r="A828" s="19"/>
      <c r="B828" s="241" t="s">
        <v>23</v>
      </c>
      <c r="C828" s="202" t="s">
        <v>55</v>
      </c>
      <c r="D828" s="325">
        <v>20</v>
      </c>
      <c r="E828" s="509">
        <v>3.6</v>
      </c>
      <c r="F828" s="509">
        <v>4.7699999999999996</v>
      </c>
      <c r="G828" s="509">
        <v>4.4400000000000004</v>
      </c>
      <c r="I828" s="304">
        <v>0.06</v>
      </c>
      <c r="J828" s="305">
        <v>7.0000000000000007E-2</v>
      </c>
      <c r="K828" s="306">
        <v>7.0000000000000007E-2</v>
      </c>
    </row>
    <row r="829" spans="1:11" ht="15.75" thickBot="1" x14ac:dyDescent="0.3">
      <c r="A829" s="5"/>
      <c r="B829" s="242" t="s">
        <v>100</v>
      </c>
      <c r="C829" s="369"/>
      <c r="D829" s="384"/>
      <c r="E829" s="299">
        <v>3.6</v>
      </c>
      <c r="F829" s="299">
        <v>4.8</v>
      </c>
      <c r="G829" s="299">
        <v>4.4000000000000004</v>
      </c>
      <c r="I829" s="211">
        <v>0.06</v>
      </c>
      <c r="J829" s="212">
        <v>7.0000000000000007E-2</v>
      </c>
      <c r="K829" s="213">
        <v>7.0000000000000007E-2</v>
      </c>
    </row>
    <row r="830" spans="1:11" ht="15.75" thickBot="1" x14ac:dyDescent="0.3">
      <c r="A830" s="21"/>
      <c r="B830" s="234" t="s">
        <v>105</v>
      </c>
      <c r="C830" s="300"/>
      <c r="D830" s="367"/>
      <c r="E830" s="510"/>
      <c r="F830" s="510"/>
      <c r="G830" s="510"/>
    </row>
    <row r="831" spans="1:11" x14ac:dyDescent="0.25">
      <c r="A831" s="19"/>
      <c r="B831" s="239" t="s">
        <v>20</v>
      </c>
      <c r="C831" s="190" t="s">
        <v>55</v>
      </c>
      <c r="D831" s="324">
        <v>20</v>
      </c>
      <c r="E831" s="511">
        <v>0</v>
      </c>
      <c r="F831" s="511">
        <v>0</v>
      </c>
      <c r="G831" s="511">
        <v>0</v>
      </c>
      <c r="I831" s="248">
        <v>0</v>
      </c>
      <c r="J831" s="249">
        <v>0</v>
      </c>
      <c r="K831" s="250">
        <v>0</v>
      </c>
    </row>
    <row r="832" spans="1:11" x14ac:dyDescent="0.25">
      <c r="A832" s="19"/>
      <c r="B832" s="239" t="s">
        <v>25</v>
      </c>
      <c r="C832" s="190" t="s">
        <v>55</v>
      </c>
      <c r="D832" s="324" t="s">
        <v>135</v>
      </c>
      <c r="E832" s="511">
        <v>0</v>
      </c>
      <c r="F832" s="511">
        <v>0</v>
      </c>
      <c r="G832" s="511">
        <v>0</v>
      </c>
      <c r="I832" s="199">
        <v>0</v>
      </c>
      <c r="J832" s="200">
        <v>0</v>
      </c>
      <c r="K832" s="201">
        <v>0</v>
      </c>
    </row>
    <row r="833" spans="1:11" ht="15.75" thickBot="1" x14ac:dyDescent="0.3">
      <c r="A833" s="19"/>
      <c r="B833" s="241" t="s">
        <v>26</v>
      </c>
      <c r="C833" s="202" t="s">
        <v>55</v>
      </c>
      <c r="D833" s="324" t="s">
        <v>135</v>
      </c>
      <c r="E833" s="512">
        <v>4.8499999999999996</v>
      </c>
      <c r="F833" s="512">
        <v>6.32</v>
      </c>
      <c r="G833" s="512">
        <v>5.88</v>
      </c>
      <c r="I833" s="304">
        <v>7.0000000000000007E-2</v>
      </c>
      <c r="J833" s="305">
        <v>0.1</v>
      </c>
      <c r="K833" s="306">
        <v>0.09</v>
      </c>
    </row>
    <row r="834" spans="1:11" ht="15.75" thickBot="1" x14ac:dyDescent="0.3">
      <c r="A834" s="5"/>
      <c r="B834" s="259" t="s">
        <v>100</v>
      </c>
      <c r="C834" s="412"/>
      <c r="D834" s="259"/>
      <c r="E834" s="355">
        <v>4.9000000000000004</v>
      </c>
      <c r="F834" s="299">
        <v>6.3</v>
      </c>
      <c r="G834" s="299">
        <v>5.9</v>
      </c>
      <c r="I834" s="211">
        <v>7.0000000000000007E-2</v>
      </c>
      <c r="J834" s="212">
        <v>0.1</v>
      </c>
      <c r="K834" s="213">
        <v>0.09</v>
      </c>
    </row>
    <row r="835" spans="1:11" ht="15.75" thickBot="1" x14ac:dyDescent="0.3">
      <c r="A835" s="5"/>
      <c r="B835" s="242" t="s">
        <v>102</v>
      </c>
      <c r="C835" s="369"/>
      <c r="D835" s="242"/>
      <c r="E835" s="295">
        <v>8.5</v>
      </c>
      <c r="F835" s="210">
        <v>11.1</v>
      </c>
      <c r="G835" s="210">
        <v>10.3</v>
      </c>
      <c r="I835" s="211">
        <v>0.13</v>
      </c>
      <c r="J835" s="212">
        <v>0.17</v>
      </c>
      <c r="K835" s="213">
        <v>0.16</v>
      </c>
    </row>
    <row r="836" spans="1:11" ht="15.75" thickBot="1" x14ac:dyDescent="0.3">
      <c r="A836" s="11"/>
      <c r="B836" s="269" t="s">
        <v>129</v>
      </c>
      <c r="C836" s="214" t="s">
        <v>55</v>
      </c>
      <c r="D836" s="269"/>
      <c r="E836" s="216">
        <v>0</v>
      </c>
      <c r="F836" s="216">
        <v>0</v>
      </c>
      <c r="G836" s="216">
        <v>0</v>
      </c>
    </row>
    <row r="837" spans="1:11" ht="15.75" thickBot="1" x14ac:dyDescent="0.3">
      <c r="A837" s="9"/>
      <c r="B837" s="214" t="s">
        <v>91</v>
      </c>
      <c r="C837" s="214" t="s">
        <v>55</v>
      </c>
      <c r="D837" s="270"/>
      <c r="E837" s="216">
        <v>0</v>
      </c>
      <c r="F837" s="216">
        <v>0</v>
      </c>
      <c r="G837" s="216">
        <v>0</v>
      </c>
    </row>
    <row r="838" spans="1:11" ht="15.75" thickBot="1" x14ac:dyDescent="0.3">
      <c r="A838" s="19"/>
      <c r="B838" s="393" t="s">
        <v>148</v>
      </c>
      <c r="C838" s="394"/>
      <c r="D838" s="395"/>
      <c r="E838" s="395"/>
      <c r="F838" s="395"/>
      <c r="G838" s="395"/>
    </row>
    <row r="839" spans="1:11" x14ac:dyDescent="0.25">
      <c r="A839" s="19"/>
      <c r="C839" s="177"/>
      <c r="D839" s="177"/>
      <c r="E839" s="398"/>
      <c r="F839" s="172"/>
      <c r="G839" s="172"/>
    </row>
    <row r="840" spans="1:11" ht="15.75" thickBot="1" x14ac:dyDescent="0.3">
      <c r="A840" s="19"/>
      <c r="B840" s="179" t="s">
        <v>182</v>
      </c>
      <c r="C840" s="177"/>
      <c r="D840" s="177"/>
      <c r="E840" s="661"/>
      <c r="F840" s="661"/>
      <c r="G840" s="661"/>
    </row>
    <row r="841" spans="1:11" ht="16.5" customHeight="1" thickBot="1" x14ac:dyDescent="0.3">
      <c r="A841" s="19"/>
      <c r="B841" s="658" t="s">
        <v>85</v>
      </c>
      <c r="C841" s="180" t="s">
        <v>1</v>
      </c>
      <c r="D841" s="657" t="s">
        <v>134</v>
      </c>
      <c r="E841" s="662" t="s">
        <v>299</v>
      </c>
      <c r="F841" s="663"/>
      <c r="G841" s="664"/>
    </row>
    <row r="842" spans="1:11" ht="15.75" thickBot="1" x14ac:dyDescent="0.3">
      <c r="A842" s="19"/>
      <c r="B842" s="659"/>
      <c r="C842" s="181" t="s">
        <v>2</v>
      </c>
      <c r="D842" s="657"/>
      <c r="E842" s="653" t="s">
        <v>111</v>
      </c>
      <c r="F842" s="656" t="s">
        <v>5</v>
      </c>
      <c r="G842" s="654" t="s">
        <v>203</v>
      </c>
    </row>
    <row r="843" spans="1:11" ht="15.75" thickBot="1" x14ac:dyDescent="0.3">
      <c r="A843" s="19"/>
      <c r="B843" s="660"/>
      <c r="C843" s="182" t="s">
        <v>3</v>
      </c>
      <c r="D843" s="657"/>
      <c r="E843" s="653"/>
      <c r="F843" s="656"/>
      <c r="G843" s="655"/>
    </row>
    <row r="844" spans="1:11" x14ac:dyDescent="0.25">
      <c r="A844" s="19"/>
      <c r="B844" s="381" t="s">
        <v>67</v>
      </c>
      <c r="C844" s="223" t="s">
        <v>16</v>
      </c>
      <c r="D844" s="339"/>
      <c r="E844" s="513">
        <v>1.44</v>
      </c>
      <c r="F844" s="513">
        <v>1.87</v>
      </c>
      <c r="G844" s="513">
        <v>1.74</v>
      </c>
    </row>
    <row r="845" spans="1:11" x14ac:dyDescent="0.25">
      <c r="A845" s="19"/>
      <c r="B845" s="382" t="s">
        <v>265</v>
      </c>
      <c r="C845" s="227" t="s">
        <v>16</v>
      </c>
      <c r="D845" s="324">
        <v>40</v>
      </c>
      <c r="E845" s="514">
        <v>3.13</v>
      </c>
      <c r="F845" s="514">
        <v>4.0599999999999996</v>
      </c>
      <c r="G845" s="514">
        <v>3.78</v>
      </c>
    </row>
    <row r="846" spans="1:11" x14ac:dyDescent="0.25">
      <c r="A846" s="19"/>
      <c r="B846" s="192" t="s">
        <v>69</v>
      </c>
      <c r="C846" s="227" t="s">
        <v>16</v>
      </c>
      <c r="D846" s="324">
        <v>20</v>
      </c>
      <c r="E846" s="514">
        <v>6.02</v>
      </c>
      <c r="F846" s="514">
        <v>7.82</v>
      </c>
      <c r="G846" s="514">
        <v>7.27</v>
      </c>
      <c r="I846" s="188"/>
      <c r="J846" s="188"/>
      <c r="K846" s="188"/>
    </row>
    <row r="847" spans="1:11" x14ac:dyDescent="0.25">
      <c r="A847" s="19"/>
      <c r="B847" s="192" t="s">
        <v>70</v>
      </c>
      <c r="C847" s="227" t="s">
        <v>16</v>
      </c>
      <c r="D847" s="324">
        <v>20</v>
      </c>
      <c r="E847" s="514">
        <v>1.69</v>
      </c>
      <c r="F847" s="514">
        <v>2.19</v>
      </c>
      <c r="G847" s="514">
        <v>2.04</v>
      </c>
      <c r="I847" s="188"/>
      <c r="J847" s="188"/>
      <c r="K847" s="188"/>
    </row>
    <row r="848" spans="1:11" x14ac:dyDescent="0.25">
      <c r="A848" s="19"/>
      <c r="B848" s="190" t="s">
        <v>8</v>
      </c>
      <c r="C848" s="227" t="s">
        <v>7</v>
      </c>
      <c r="D848" s="323"/>
      <c r="E848" s="515">
        <v>0</v>
      </c>
      <c r="F848" s="515">
        <v>0</v>
      </c>
      <c r="G848" s="515">
        <v>0</v>
      </c>
      <c r="I848" s="188"/>
      <c r="J848" s="188"/>
      <c r="K848" s="188"/>
    </row>
    <row r="849" spans="1:11" x14ac:dyDescent="0.25">
      <c r="A849" s="19"/>
      <c r="B849" s="192" t="s">
        <v>71</v>
      </c>
      <c r="C849" s="227" t="s">
        <v>16</v>
      </c>
      <c r="D849" s="324">
        <v>30</v>
      </c>
      <c r="E849" s="514">
        <v>5.08</v>
      </c>
      <c r="F849" s="514">
        <v>6.6</v>
      </c>
      <c r="G849" s="514">
        <v>6.14</v>
      </c>
      <c r="I849" s="188"/>
      <c r="J849" s="188"/>
      <c r="K849" s="188"/>
    </row>
    <row r="850" spans="1:11" x14ac:dyDescent="0.25">
      <c r="A850" s="19"/>
      <c r="B850" s="192" t="s">
        <v>70</v>
      </c>
      <c r="C850" s="227" t="s">
        <v>16</v>
      </c>
      <c r="D850" s="324">
        <v>20</v>
      </c>
      <c r="E850" s="514">
        <v>1.44</v>
      </c>
      <c r="F850" s="514">
        <v>1.87</v>
      </c>
      <c r="G850" s="514">
        <v>1.74</v>
      </c>
      <c r="I850" s="188"/>
      <c r="J850" s="188"/>
      <c r="K850" s="188"/>
    </row>
    <row r="851" spans="1:11" x14ac:dyDescent="0.25">
      <c r="A851" s="19"/>
      <c r="B851" s="190" t="s">
        <v>8</v>
      </c>
      <c r="C851" s="227" t="s">
        <v>9</v>
      </c>
      <c r="D851" s="323"/>
      <c r="E851" s="515">
        <v>0</v>
      </c>
      <c r="F851" s="515">
        <v>0</v>
      </c>
      <c r="G851" s="515">
        <v>0</v>
      </c>
      <c r="I851" s="183"/>
      <c r="J851" s="183"/>
      <c r="K851" s="183"/>
    </row>
    <row r="852" spans="1:11" x14ac:dyDescent="0.25">
      <c r="A852" s="19"/>
      <c r="B852" s="192" t="s">
        <v>72</v>
      </c>
      <c r="C852" s="190" t="s">
        <v>11</v>
      </c>
      <c r="D852" s="323"/>
      <c r="E852" s="515">
        <v>36</v>
      </c>
      <c r="F852" s="515">
        <v>36</v>
      </c>
      <c r="G852" s="515">
        <v>36</v>
      </c>
      <c r="I852" s="183"/>
      <c r="J852" s="183"/>
      <c r="K852" s="183"/>
    </row>
    <row r="853" spans="1:11" x14ac:dyDescent="0.25">
      <c r="A853" s="19"/>
      <c r="B853" s="192"/>
      <c r="C853" s="190" t="s">
        <v>12</v>
      </c>
      <c r="D853" s="323"/>
      <c r="E853" s="515">
        <v>36</v>
      </c>
      <c r="F853" s="515">
        <v>36</v>
      </c>
      <c r="G853" s="515">
        <v>36</v>
      </c>
    </row>
    <row r="854" spans="1:11" ht="15.75" thickBot="1" x14ac:dyDescent="0.3">
      <c r="A854" s="19"/>
      <c r="B854" s="192" t="s">
        <v>73</v>
      </c>
      <c r="C854" s="190" t="s">
        <v>11</v>
      </c>
      <c r="D854" s="323"/>
      <c r="E854" s="515">
        <v>10.1</v>
      </c>
      <c r="F854" s="515">
        <v>10.1</v>
      </c>
      <c r="G854" s="515">
        <v>10.1</v>
      </c>
    </row>
    <row r="855" spans="1:11" ht="15.75" thickBot="1" x14ac:dyDescent="0.3">
      <c r="A855" s="19"/>
      <c r="B855" s="192"/>
      <c r="C855" s="190" t="s">
        <v>12</v>
      </c>
      <c r="D855" s="323"/>
      <c r="E855" s="515">
        <v>10.199999999999999</v>
      </c>
      <c r="F855" s="515">
        <v>10.199999999999999</v>
      </c>
      <c r="G855" s="515">
        <v>10.199999999999999</v>
      </c>
      <c r="I855" s="650" t="s">
        <v>136</v>
      </c>
      <c r="J855" s="651"/>
      <c r="K855" s="652"/>
    </row>
    <row r="856" spans="1:11" ht="15.75" thickBot="1" x14ac:dyDescent="0.3">
      <c r="A856" s="19"/>
      <c r="B856" s="192" t="s">
        <v>104</v>
      </c>
      <c r="C856" s="190"/>
      <c r="D856" s="323"/>
      <c r="E856" s="516"/>
      <c r="F856" s="516"/>
      <c r="G856" s="516"/>
      <c r="I856" s="193" t="s">
        <v>4</v>
      </c>
      <c r="J856" s="194" t="s">
        <v>5</v>
      </c>
      <c r="K856" s="195" t="s">
        <v>203</v>
      </c>
    </row>
    <row r="857" spans="1:11" x14ac:dyDescent="0.25">
      <c r="A857" s="19"/>
      <c r="B857" s="239" t="s">
        <v>21</v>
      </c>
      <c r="C857" s="190" t="s">
        <v>55</v>
      </c>
      <c r="D857" s="323"/>
      <c r="E857" s="514">
        <v>4.68</v>
      </c>
      <c r="F857" s="514">
        <v>6.08</v>
      </c>
      <c r="G857" s="514">
        <v>5.65</v>
      </c>
      <c r="I857" s="248">
        <v>7.0000000000000007E-2</v>
      </c>
      <c r="J857" s="249">
        <v>0.09</v>
      </c>
      <c r="K857" s="250">
        <v>0.09</v>
      </c>
    </row>
    <row r="858" spans="1:11" x14ac:dyDescent="0.25">
      <c r="A858" s="19"/>
      <c r="B858" s="239" t="s">
        <v>22</v>
      </c>
      <c r="C858" s="190" t="s">
        <v>55</v>
      </c>
      <c r="D858" s="323"/>
      <c r="E858" s="514">
        <v>0.81</v>
      </c>
      <c r="F858" s="514">
        <v>1.05</v>
      </c>
      <c r="G858" s="514">
        <v>0.98</v>
      </c>
      <c r="I858" s="199">
        <v>0.01</v>
      </c>
      <c r="J858" s="200">
        <v>0.02</v>
      </c>
      <c r="K858" s="201">
        <v>0.01</v>
      </c>
    </row>
    <row r="859" spans="1:11" ht="15.75" thickBot="1" x14ac:dyDescent="0.3">
      <c r="A859" s="19"/>
      <c r="B859" s="202" t="s">
        <v>23</v>
      </c>
      <c r="C859" s="202" t="s">
        <v>55</v>
      </c>
      <c r="D859" s="517"/>
      <c r="E859" s="518">
        <v>0.53</v>
      </c>
      <c r="F859" s="518">
        <v>0.69</v>
      </c>
      <c r="G859" s="518">
        <v>0.64</v>
      </c>
      <c r="I859" s="304">
        <v>0.01</v>
      </c>
      <c r="J859" s="305">
        <v>0.01</v>
      </c>
      <c r="K859" s="306">
        <v>0.01</v>
      </c>
    </row>
    <row r="860" spans="1:11" ht="15.75" thickBot="1" x14ac:dyDescent="0.3">
      <c r="A860" s="5"/>
      <c r="B860" s="369" t="s">
        <v>100</v>
      </c>
      <c r="C860" s="326"/>
      <c r="D860" s="332"/>
      <c r="E860" s="519">
        <v>6.02</v>
      </c>
      <c r="F860" s="519">
        <v>7.82</v>
      </c>
      <c r="G860" s="519">
        <v>7.27</v>
      </c>
      <c r="I860" s="211">
        <v>0.09</v>
      </c>
      <c r="J860" s="212">
        <v>0.12</v>
      </c>
      <c r="K860" s="213">
        <v>0.11</v>
      </c>
    </row>
    <row r="861" spans="1:11" ht="15.75" customHeight="1" thickBot="1" x14ac:dyDescent="0.3">
      <c r="A861" s="19"/>
      <c r="B861" s="366" t="s">
        <v>105</v>
      </c>
      <c r="C861" s="236"/>
      <c r="D861" s="520"/>
      <c r="E861" s="521"/>
      <c r="F861" s="521"/>
      <c r="G861" s="521"/>
    </row>
    <row r="862" spans="1:11" x14ac:dyDescent="0.25">
      <c r="A862" s="19"/>
      <c r="B862" s="190" t="s">
        <v>20</v>
      </c>
      <c r="C862" s="190" t="s">
        <v>55</v>
      </c>
      <c r="D862" s="335"/>
      <c r="E862" s="522">
        <v>2.9</v>
      </c>
      <c r="F862" s="522">
        <v>3.76</v>
      </c>
      <c r="G862" s="522">
        <v>3.5</v>
      </c>
      <c r="I862" s="248">
        <v>0.04</v>
      </c>
      <c r="J862" s="249">
        <v>0.06</v>
      </c>
      <c r="K862" s="250">
        <v>0.05</v>
      </c>
    </row>
    <row r="863" spans="1:11" x14ac:dyDescent="0.25">
      <c r="A863" s="19"/>
      <c r="B863" s="190" t="s">
        <v>25</v>
      </c>
      <c r="C863" s="190" t="s">
        <v>55</v>
      </c>
      <c r="D863" s="335"/>
      <c r="E863" s="522">
        <v>1.8</v>
      </c>
      <c r="F863" s="522">
        <v>2.34</v>
      </c>
      <c r="G863" s="522">
        <v>2.1800000000000002</v>
      </c>
      <c r="I863" s="199">
        <v>0.03</v>
      </c>
      <c r="J863" s="200">
        <v>0.04</v>
      </c>
      <c r="K863" s="201">
        <v>0.03</v>
      </c>
    </row>
    <row r="864" spans="1:11" ht="15.75" thickBot="1" x14ac:dyDescent="0.3">
      <c r="A864" s="19"/>
      <c r="B864" s="202" t="s">
        <v>26</v>
      </c>
      <c r="C864" s="202" t="s">
        <v>55</v>
      </c>
      <c r="D864" s="517"/>
      <c r="E864" s="523">
        <v>0.39</v>
      </c>
      <c r="F864" s="523">
        <v>0.5</v>
      </c>
      <c r="G864" s="523">
        <v>0.47</v>
      </c>
      <c r="I864" s="304">
        <v>0.01</v>
      </c>
      <c r="J864" s="305">
        <v>0.01</v>
      </c>
      <c r="K864" s="306">
        <v>0.01</v>
      </c>
    </row>
    <row r="865" spans="1:11" ht="15.75" thickBot="1" x14ac:dyDescent="0.3">
      <c r="A865" s="5"/>
      <c r="B865" s="369" t="s">
        <v>100</v>
      </c>
      <c r="C865" s="326"/>
      <c r="D865" s="332"/>
      <c r="E865" s="316">
        <v>5.09</v>
      </c>
      <c r="F865" s="316">
        <v>6.6</v>
      </c>
      <c r="G865" s="316">
        <v>6.15</v>
      </c>
      <c r="I865" s="211">
        <v>0.08</v>
      </c>
      <c r="J865" s="212">
        <v>0.11</v>
      </c>
      <c r="K865" s="213">
        <v>0.09</v>
      </c>
    </row>
    <row r="866" spans="1:11" ht="15.75" thickBot="1" x14ac:dyDescent="0.3">
      <c r="A866" s="5"/>
      <c r="B866" s="524" t="s">
        <v>102</v>
      </c>
      <c r="C866" s="525"/>
      <c r="D866" s="526"/>
      <c r="E866" s="316">
        <v>11.11</v>
      </c>
      <c r="F866" s="308">
        <v>14.42</v>
      </c>
      <c r="G866" s="316">
        <v>13.42</v>
      </c>
      <c r="I866" s="211">
        <v>0.17</v>
      </c>
      <c r="J866" s="212">
        <v>0.23</v>
      </c>
      <c r="K866" s="213">
        <v>0.2</v>
      </c>
    </row>
    <row r="867" spans="1:11" ht="15.75" thickBot="1" x14ac:dyDescent="0.3">
      <c r="A867" s="12"/>
      <c r="B867" s="527" t="s">
        <v>91</v>
      </c>
      <c r="C867" s="208" t="s">
        <v>55</v>
      </c>
      <c r="D867" s="528"/>
      <c r="E867" s="295">
        <v>0</v>
      </c>
      <c r="F867" s="295">
        <v>0</v>
      </c>
      <c r="G867" s="295">
        <v>0</v>
      </c>
    </row>
    <row r="868" spans="1:11" ht="15.75" thickBot="1" x14ac:dyDescent="0.3">
      <c r="A868" s="9"/>
      <c r="B868" s="527" t="s">
        <v>129</v>
      </c>
      <c r="C868" s="208" t="s">
        <v>55</v>
      </c>
      <c r="D868" s="528"/>
      <c r="E868" s="295">
        <v>0</v>
      </c>
      <c r="F868" s="295">
        <v>0</v>
      </c>
      <c r="G868" s="295">
        <v>0</v>
      </c>
    </row>
    <row r="869" spans="1:11" ht="15.75" thickBot="1" x14ac:dyDescent="0.3">
      <c r="A869" s="19"/>
      <c r="B869" s="393" t="s">
        <v>148</v>
      </c>
      <c r="C869" s="529"/>
      <c r="D869" s="396"/>
      <c r="E869" s="395"/>
      <c r="F869" s="395"/>
      <c r="G869" s="395"/>
    </row>
    <row r="870" spans="1:11" x14ac:dyDescent="0.25">
      <c r="A870" s="19"/>
      <c r="C870" s="177"/>
      <c r="D870" s="177"/>
      <c r="E870" s="398"/>
      <c r="F870" s="172"/>
      <c r="G870" s="172"/>
    </row>
    <row r="871" spans="1:11" ht="15.75" thickBot="1" x14ac:dyDescent="0.3">
      <c r="A871" s="19"/>
      <c r="B871" s="179" t="s">
        <v>197</v>
      </c>
      <c r="C871" s="177"/>
      <c r="D871" s="177"/>
      <c r="E871" s="398"/>
      <c r="F871" s="172"/>
      <c r="G871" s="172"/>
    </row>
    <row r="872" spans="1:11" ht="16.5" customHeight="1" thickBot="1" x14ac:dyDescent="0.3">
      <c r="A872" s="19"/>
      <c r="B872" s="658" t="s">
        <v>85</v>
      </c>
      <c r="C872" s="180" t="s">
        <v>1</v>
      </c>
      <c r="D872" s="657" t="s">
        <v>134</v>
      </c>
      <c r="E872" s="662" t="s">
        <v>299</v>
      </c>
      <c r="F872" s="663"/>
      <c r="G872" s="664"/>
    </row>
    <row r="873" spans="1:11" ht="15.75" thickBot="1" x14ac:dyDescent="0.3">
      <c r="A873" s="19"/>
      <c r="B873" s="659"/>
      <c r="C873" s="181" t="s">
        <v>2</v>
      </c>
      <c r="D873" s="657"/>
      <c r="E873" s="653" t="s">
        <v>111</v>
      </c>
      <c r="F873" s="656" t="s">
        <v>5</v>
      </c>
      <c r="G873" s="654" t="s">
        <v>203</v>
      </c>
    </row>
    <row r="874" spans="1:11" ht="15.75" thickBot="1" x14ac:dyDescent="0.3">
      <c r="A874" s="19"/>
      <c r="B874" s="660"/>
      <c r="C874" s="182" t="s">
        <v>3</v>
      </c>
      <c r="D874" s="657"/>
      <c r="E874" s="653"/>
      <c r="F874" s="656"/>
      <c r="G874" s="655"/>
    </row>
    <row r="875" spans="1:11" x14ac:dyDescent="0.25">
      <c r="A875" s="19"/>
      <c r="B875" s="381" t="s">
        <v>67</v>
      </c>
      <c r="C875" s="223" t="s">
        <v>16</v>
      </c>
      <c r="D875" s="339"/>
      <c r="E875" s="530">
        <v>0</v>
      </c>
      <c r="F875" s="530">
        <v>0</v>
      </c>
      <c r="G875" s="530">
        <v>0</v>
      </c>
    </row>
    <row r="876" spans="1:11" x14ac:dyDescent="0.25">
      <c r="A876" s="19"/>
      <c r="B876" s="192" t="s">
        <v>69</v>
      </c>
      <c r="C876" s="227" t="s">
        <v>16</v>
      </c>
      <c r="D876" s="324">
        <v>40</v>
      </c>
      <c r="E876" s="531">
        <v>13.34</v>
      </c>
      <c r="F876" s="531">
        <v>17.329999999999998</v>
      </c>
      <c r="G876" s="531">
        <v>16.12</v>
      </c>
      <c r="I876" s="188"/>
      <c r="J876" s="188"/>
      <c r="K876" s="188"/>
    </row>
    <row r="877" spans="1:11" x14ac:dyDescent="0.25">
      <c r="A877" s="19"/>
      <c r="B877" s="192" t="s">
        <v>70</v>
      </c>
      <c r="C877" s="227" t="s">
        <v>16</v>
      </c>
      <c r="D877" s="324">
        <v>20</v>
      </c>
      <c r="E877" s="531">
        <v>3.78</v>
      </c>
      <c r="F877" s="531">
        <v>4.91</v>
      </c>
      <c r="G877" s="531">
        <v>4.57</v>
      </c>
      <c r="I877" s="188"/>
      <c r="J877" s="188"/>
      <c r="K877" s="188"/>
    </row>
    <row r="878" spans="1:11" x14ac:dyDescent="0.25">
      <c r="A878" s="19"/>
      <c r="B878" s="190" t="s">
        <v>8</v>
      </c>
      <c r="C878" s="227" t="s">
        <v>7</v>
      </c>
      <c r="D878" s="323"/>
      <c r="E878" s="532">
        <v>1</v>
      </c>
      <c r="F878" s="532">
        <v>1</v>
      </c>
      <c r="G878" s="532">
        <v>1</v>
      </c>
      <c r="I878" s="188"/>
      <c r="J878" s="188"/>
      <c r="K878" s="188"/>
    </row>
    <row r="879" spans="1:11" x14ac:dyDescent="0.25">
      <c r="A879" s="19"/>
      <c r="B879" s="192" t="s">
        <v>71</v>
      </c>
      <c r="C879" s="227" t="s">
        <v>16</v>
      </c>
      <c r="D879" s="324">
        <v>40</v>
      </c>
      <c r="E879" s="531">
        <v>4.55</v>
      </c>
      <c r="F879" s="531">
        <v>5.91</v>
      </c>
      <c r="G879" s="531">
        <v>5.5</v>
      </c>
      <c r="I879" s="188"/>
      <c r="J879" s="188"/>
      <c r="K879" s="188"/>
    </row>
    <row r="880" spans="1:11" x14ac:dyDescent="0.25">
      <c r="A880" s="19"/>
      <c r="B880" s="192" t="s">
        <v>70</v>
      </c>
      <c r="C880" s="227" t="s">
        <v>16</v>
      </c>
      <c r="D880" s="324">
        <v>20</v>
      </c>
      <c r="E880" s="531">
        <v>1.33</v>
      </c>
      <c r="F880" s="531">
        <v>1.73</v>
      </c>
      <c r="G880" s="531">
        <v>1.61</v>
      </c>
      <c r="I880" s="188"/>
      <c r="J880" s="188"/>
      <c r="K880" s="188"/>
    </row>
    <row r="881" spans="1:11" x14ac:dyDescent="0.25">
      <c r="A881" s="19"/>
      <c r="B881" s="190" t="s">
        <v>8</v>
      </c>
      <c r="C881" s="227" t="s">
        <v>9</v>
      </c>
      <c r="D881" s="324"/>
      <c r="E881" s="532">
        <v>2</v>
      </c>
      <c r="F881" s="532">
        <v>2</v>
      </c>
      <c r="G881" s="532">
        <v>2</v>
      </c>
      <c r="I881" s="183"/>
      <c r="J881" s="183"/>
      <c r="K881" s="183"/>
    </row>
    <row r="882" spans="1:11" x14ac:dyDescent="0.25">
      <c r="A882" s="19"/>
      <c r="B882" s="192" t="s">
        <v>72</v>
      </c>
      <c r="C882" s="190" t="s">
        <v>11</v>
      </c>
      <c r="D882" s="324"/>
      <c r="E882" s="532">
        <v>36</v>
      </c>
      <c r="F882" s="532">
        <v>36</v>
      </c>
      <c r="G882" s="532">
        <v>36</v>
      </c>
      <c r="I882" s="183"/>
      <c r="J882" s="183"/>
      <c r="K882" s="183"/>
    </row>
    <row r="883" spans="1:11" x14ac:dyDescent="0.25">
      <c r="A883" s="19"/>
      <c r="B883" s="192"/>
      <c r="C883" s="190" t="s">
        <v>12</v>
      </c>
      <c r="D883" s="324"/>
      <c r="E883" s="532">
        <v>35.799999999999997</v>
      </c>
      <c r="F883" s="532">
        <v>35.799999999999997</v>
      </c>
      <c r="G883" s="532">
        <v>35.799999999999997</v>
      </c>
    </row>
    <row r="884" spans="1:11" ht="15.75" thickBot="1" x14ac:dyDescent="0.3">
      <c r="A884" s="19"/>
      <c r="B884" s="192" t="s">
        <v>73</v>
      </c>
      <c r="C884" s="190" t="s">
        <v>11</v>
      </c>
      <c r="D884" s="324"/>
      <c r="E884" s="532">
        <v>10.199999999999999</v>
      </c>
      <c r="F884" s="532">
        <v>10.199999999999999</v>
      </c>
      <c r="G884" s="532">
        <v>10.199999999999999</v>
      </c>
    </row>
    <row r="885" spans="1:11" ht="15.75" thickBot="1" x14ac:dyDescent="0.3">
      <c r="A885" s="19"/>
      <c r="B885" s="192"/>
      <c r="C885" s="190" t="s">
        <v>12</v>
      </c>
      <c r="D885" s="324"/>
      <c r="E885" s="532">
        <v>10.5</v>
      </c>
      <c r="F885" s="532">
        <v>10.5</v>
      </c>
      <c r="G885" s="532">
        <v>10.5</v>
      </c>
      <c r="I885" s="650" t="s">
        <v>136</v>
      </c>
      <c r="J885" s="651"/>
      <c r="K885" s="652"/>
    </row>
    <row r="886" spans="1:11" ht="15.75" thickBot="1" x14ac:dyDescent="0.3">
      <c r="A886" s="19"/>
      <c r="B886" s="192" t="s">
        <v>104</v>
      </c>
      <c r="C886" s="190"/>
      <c r="D886" s="324"/>
      <c r="E886" s="533"/>
      <c r="F886" s="533"/>
      <c r="G886" s="533"/>
      <c r="I886" s="193" t="s">
        <v>4</v>
      </c>
      <c r="J886" s="194" t="s">
        <v>5</v>
      </c>
      <c r="K886" s="195" t="s">
        <v>203</v>
      </c>
    </row>
    <row r="887" spans="1:11" x14ac:dyDescent="0.25">
      <c r="A887" s="19"/>
      <c r="B887" s="239" t="s">
        <v>22</v>
      </c>
      <c r="C887" s="190" t="s">
        <v>55</v>
      </c>
      <c r="D887" s="324">
        <v>10</v>
      </c>
      <c r="E887" s="531">
        <v>0.09</v>
      </c>
      <c r="F887" s="531">
        <v>0.12</v>
      </c>
      <c r="G887" s="531">
        <v>0.11</v>
      </c>
      <c r="I887" s="248">
        <v>0</v>
      </c>
      <c r="J887" s="249">
        <v>0</v>
      </c>
      <c r="K887" s="250">
        <v>0</v>
      </c>
    </row>
    <row r="888" spans="1:11" x14ac:dyDescent="0.25">
      <c r="A888" s="19"/>
      <c r="B888" s="239" t="s">
        <v>23</v>
      </c>
      <c r="C888" s="190" t="s">
        <v>55</v>
      </c>
      <c r="D888" s="324">
        <v>20</v>
      </c>
      <c r="E888" s="531">
        <v>8.27</v>
      </c>
      <c r="F888" s="531">
        <v>10.74</v>
      </c>
      <c r="G888" s="531">
        <v>9.99</v>
      </c>
      <c r="I888" s="199">
        <v>0.13</v>
      </c>
      <c r="J888" s="200">
        <v>0.17</v>
      </c>
      <c r="K888" s="201">
        <v>0.15</v>
      </c>
    </row>
    <row r="889" spans="1:11" ht="15.75" thickBot="1" x14ac:dyDescent="0.3">
      <c r="A889" s="19"/>
      <c r="B889" s="241" t="s">
        <v>20</v>
      </c>
      <c r="C889" s="202" t="s">
        <v>55</v>
      </c>
      <c r="D889" s="325">
        <v>10</v>
      </c>
      <c r="E889" s="534">
        <v>4.9800000000000004</v>
      </c>
      <c r="F889" s="534">
        <v>6.47</v>
      </c>
      <c r="G889" s="534">
        <v>6.02</v>
      </c>
      <c r="I889" s="304">
        <v>0.08</v>
      </c>
      <c r="J889" s="305">
        <v>0.1</v>
      </c>
      <c r="K889" s="306">
        <v>0.09</v>
      </c>
    </row>
    <row r="890" spans="1:11" ht="15.75" thickBot="1" x14ac:dyDescent="0.3">
      <c r="A890" s="5"/>
      <c r="B890" s="242" t="s">
        <v>100</v>
      </c>
      <c r="C890" s="369"/>
      <c r="D890" s="384"/>
      <c r="E890" s="519">
        <v>13.34</v>
      </c>
      <c r="F890" s="519">
        <v>17.329999999999998</v>
      </c>
      <c r="G890" s="519">
        <v>16.12</v>
      </c>
      <c r="I890" s="211">
        <v>0.21</v>
      </c>
      <c r="J890" s="212">
        <v>0.27</v>
      </c>
      <c r="K890" s="213">
        <v>0.24</v>
      </c>
    </row>
    <row r="891" spans="1:11" ht="15.75" thickBot="1" x14ac:dyDescent="0.3">
      <c r="A891" s="19"/>
      <c r="B891" s="234" t="s">
        <v>105</v>
      </c>
      <c r="C891" s="300"/>
      <c r="D891" s="367"/>
      <c r="E891" s="535"/>
      <c r="F891" s="535"/>
      <c r="G891" s="535"/>
    </row>
    <row r="892" spans="1:11" x14ac:dyDescent="0.25">
      <c r="A892" s="19"/>
      <c r="B892" s="239" t="s">
        <v>26</v>
      </c>
      <c r="C892" s="190" t="s">
        <v>55</v>
      </c>
      <c r="D892" s="324">
        <v>20</v>
      </c>
      <c r="E892" s="536">
        <v>4.33</v>
      </c>
      <c r="F892" s="536">
        <v>5.62</v>
      </c>
      <c r="G892" s="536">
        <v>5.23</v>
      </c>
      <c r="I892" s="248">
        <v>7.0000000000000007E-2</v>
      </c>
      <c r="J892" s="249">
        <v>0.09</v>
      </c>
      <c r="K892" s="250">
        <v>0.08</v>
      </c>
    </row>
    <row r="893" spans="1:11" ht="15.75" thickBot="1" x14ac:dyDescent="0.3">
      <c r="A893" s="19"/>
      <c r="B893" s="241" t="s">
        <v>27</v>
      </c>
      <c r="C893" s="202" t="s">
        <v>55</v>
      </c>
      <c r="D893" s="325">
        <v>20</v>
      </c>
      <c r="E893" s="537">
        <v>0.22</v>
      </c>
      <c r="F893" s="537">
        <v>0.28999999999999998</v>
      </c>
      <c r="G893" s="537">
        <v>0.27</v>
      </c>
      <c r="I893" s="304">
        <v>0</v>
      </c>
      <c r="J893" s="305">
        <v>0</v>
      </c>
      <c r="K893" s="306">
        <v>0</v>
      </c>
    </row>
    <row r="894" spans="1:11" ht="15.75" thickBot="1" x14ac:dyDescent="0.3">
      <c r="A894" s="5"/>
      <c r="B894" s="242" t="s">
        <v>100</v>
      </c>
      <c r="C894" s="369"/>
      <c r="D894" s="242"/>
      <c r="E894" s="343">
        <v>4.5999999999999996</v>
      </c>
      <c r="F894" s="343">
        <v>5.9</v>
      </c>
      <c r="G894" s="343">
        <v>5.5</v>
      </c>
      <c r="I894" s="211">
        <v>7.0000000000000007E-2</v>
      </c>
      <c r="J894" s="212">
        <v>0.09</v>
      </c>
      <c r="K894" s="213">
        <v>0.08</v>
      </c>
    </row>
    <row r="895" spans="1:11" ht="15.75" thickBot="1" x14ac:dyDescent="0.3">
      <c r="A895" s="5"/>
      <c r="B895" s="242" t="s">
        <v>102</v>
      </c>
      <c r="C895" s="369"/>
      <c r="D895" s="242"/>
      <c r="E895" s="210">
        <v>17.899999999999999</v>
      </c>
      <c r="F895" s="210">
        <v>23.2</v>
      </c>
      <c r="G895" s="210">
        <v>21.6</v>
      </c>
      <c r="I895" s="211">
        <v>0.28000000000000003</v>
      </c>
      <c r="J895" s="212">
        <v>0.36</v>
      </c>
      <c r="K895" s="213">
        <v>0.32</v>
      </c>
    </row>
    <row r="896" spans="1:11" ht="15.75" thickBot="1" x14ac:dyDescent="0.3">
      <c r="A896" s="9"/>
      <c r="B896" s="208" t="s">
        <v>91</v>
      </c>
      <c r="C896" s="208" t="s">
        <v>55</v>
      </c>
      <c r="D896" s="231"/>
      <c r="E896" s="295">
        <v>0</v>
      </c>
      <c r="F896" s="295">
        <v>0</v>
      </c>
      <c r="G896" s="295">
        <v>0</v>
      </c>
    </row>
    <row r="897" spans="1:11" ht="15.75" thickBot="1" x14ac:dyDescent="0.3">
      <c r="A897" s="19"/>
      <c r="B897" s="393" t="s">
        <v>148</v>
      </c>
      <c r="C897" s="394"/>
      <c r="D897" s="404"/>
      <c r="E897" s="219"/>
      <c r="F897" s="405"/>
      <c r="G897" s="395"/>
    </row>
    <row r="898" spans="1:11" x14ac:dyDescent="0.25">
      <c r="A898" s="19"/>
      <c r="C898" s="177"/>
      <c r="D898" s="177"/>
      <c r="E898" s="398"/>
      <c r="F898" s="172"/>
      <c r="G898" s="172"/>
    </row>
    <row r="899" spans="1:11" ht="15.75" thickBot="1" x14ac:dyDescent="0.3">
      <c r="A899" s="19"/>
      <c r="B899" s="179" t="s">
        <v>188</v>
      </c>
      <c r="C899" s="177"/>
      <c r="D899" s="177"/>
      <c r="E899" s="398"/>
      <c r="F899" s="172"/>
      <c r="G899" s="172"/>
    </row>
    <row r="900" spans="1:11" ht="16.5" customHeight="1" thickBot="1" x14ac:dyDescent="0.3">
      <c r="A900" s="19"/>
      <c r="B900" s="658" t="s">
        <v>85</v>
      </c>
      <c r="C900" s="180" t="s">
        <v>1</v>
      </c>
      <c r="D900" s="657" t="s">
        <v>134</v>
      </c>
      <c r="E900" s="662" t="s">
        <v>299</v>
      </c>
      <c r="F900" s="663"/>
      <c r="G900" s="664"/>
    </row>
    <row r="901" spans="1:11" ht="15.75" thickBot="1" x14ac:dyDescent="0.3">
      <c r="A901" s="19"/>
      <c r="B901" s="659"/>
      <c r="C901" s="181" t="s">
        <v>2</v>
      </c>
      <c r="D901" s="657"/>
      <c r="E901" s="653" t="s">
        <v>111</v>
      </c>
      <c r="F901" s="656" t="s">
        <v>5</v>
      </c>
      <c r="G901" s="654" t="s">
        <v>203</v>
      </c>
    </row>
    <row r="902" spans="1:11" ht="15.75" thickBot="1" x14ac:dyDescent="0.3">
      <c r="A902" s="19"/>
      <c r="B902" s="660"/>
      <c r="C902" s="182" t="s">
        <v>3</v>
      </c>
      <c r="D902" s="657"/>
      <c r="E902" s="653"/>
      <c r="F902" s="656"/>
      <c r="G902" s="655"/>
    </row>
    <row r="903" spans="1:11" x14ac:dyDescent="0.25">
      <c r="A903" s="19"/>
      <c r="B903" s="381" t="s">
        <v>245</v>
      </c>
      <c r="C903" s="223" t="s">
        <v>16</v>
      </c>
      <c r="D903" s="339">
        <v>40</v>
      </c>
      <c r="E903" s="538">
        <v>12.05</v>
      </c>
      <c r="F903" s="538">
        <v>15.72</v>
      </c>
      <c r="G903" s="538">
        <v>14.6</v>
      </c>
    </row>
    <row r="904" spans="1:11" x14ac:dyDescent="0.25">
      <c r="A904" s="19"/>
      <c r="B904" s="382" t="s">
        <v>266</v>
      </c>
      <c r="C904" s="227" t="s">
        <v>16</v>
      </c>
      <c r="D904" s="324">
        <v>30</v>
      </c>
      <c r="E904" s="539">
        <v>-2.72</v>
      </c>
      <c r="F904" s="539">
        <v>-3.53</v>
      </c>
      <c r="G904" s="539">
        <v>-3.28</v>
      </c>
    </row>
    <row r="905" spans="1:11" x14ac:dyDescent="0.25">
      <c r="A905" s="19"/>
      <c r="B905" s="382" t="s">
        <v>264</v>
      </c>
      <c r="C905" s="227" t="s">
        <v>16</v>
      </c>
      <c r="D905" s="324">
        <v>20</v>
      </c>
      <c r="E905" s="540">
        <v>0</v>
      </c>
      <c r="F905" s="540">
        <v>0</v>
      </c>
      <c r="G905" s="540">
        <v>0</v>
      </c>
    </row>
    <row r="906" spans="1:11" x14ac:dyDescent="0.25">
      <c r="A906" s="19"/>
      <c r="B906" s="192" t="s">
        <v>69</v>
      </c>
      <c r="C906" s="227" t="s">
        <v>16</v>
      </c>
      <c r="D906" s="324">
        <v>40</v>
      </c>
      <c r="E906" s="539">
        <v>15.03</v>
      </c>
      <c r="F906" s="539">
        <v>19.670000000000002</v>
      </c>
      <c r="G906" s="539">
        <v>18.190000000000001</v>
      </c>
      <c r="I906" s="188"/>
      <c r="J906" s="188"/>
      <c r="K906" s="188"/>
    </row>
    <row r="907" spans="1:11" x14ac:dyDescent="0.25">
      <c r="A907" s="19"/>
      <c r="B907" s="192" t="s">
        <v>70</v>
      </c>
      <c r="C907" s="227" t="s">
        <v>16</v>
      </c>
      <c r="D907" s="324">
        <v>20</v>
      </c>
      <c r="E907" s="539">
        <v>4.2300000000000004</v>
      </c>
      <c r="F907" s="539">
        <v>5.49</v>
      </c>
      <c r="G907" s="539">
        <v>5.1100000000000003</v>
      </c>
      <c r="I907" s="188"/>
      <c r="J907" s="188"/>
      <c r="K907" s="188"/>
    </row>
    <row r="908" spans="1:11" x14ac:dyDescent="0.25">
      <c r="A908" s="19"/>
      <c r="B908" s="190" t="s">
        <v>8</v>
      </c>
      <c r="C908" s="227" t="s">
        <v>7</v>
      </c>
      <c r="D908" s="323"/>
      <c r="E908" s="540">
        <v>3</v>
      </c>
      <c r="F908" s="540">
        <v>3</v>
      </c>
      <c r="G908" s="540">
        <v>3</v>
      </c>
      <c r="I908" s="188"/>
      <c r="J908" s="188"/>
      <c r="K908" s="188"/>
    </row>
    <row r="909" spans="1:11" x14ac:dyDescent="0.25">
      <c r="A909" s="19"/>
      <c r="B909" s="192" t="s">
        <v>71</v>
      </c>
      <c r="C909" s="227" t="s">
        <v>16</v>
      </c>
      <c r="D909" s="324">
        <v>40</v>
      </c>
      <c r="E909" s="539">
        <v>18.23</v>
      </c>
      <c r="F909" s="539">
        <v>23.67</v>
      </c>
      <c r="G909" s="539">
        <v>22.01</v>
      </c>
      <c r="I909" s="188"/>
      <c r="J909" s="188"/>
      <c r="K909" s="188"/>
    </row>
    <row r="910" spans="1:11" x14ac:dyDescent="0.25">
      <c r="A910" s="19"/>
      <c r="B910" s="192" t="s">
        <v>70</v>
      </c>
      <c r="C910" s="227" t="s">
        <v>16</v>
      </c>
      <c r="D910" s="324">
        <v>20</v>
      </c>
      <c r="E910" s="539">
        <v>5.12</v>
      </c>
      <c r="F910" s="539">
        <v>6.65</v>
      </c>
      <c r="G910" s="539">
        <v>6.18</v>
      </c>
      <c r="I910" s="188"/>
      <c r="J910" s="188"/>
      <c r="K910" s="188"/>
    </row>
    <row r="911" spans="1:11" x14ac:dyDescent="0.25">
      <c r="A911" s="19"/>
      <c r="B911" s="190" t="s">
        <v>8</v>
      </c>
      <c r="C911" s="227" t="s">
        <v>9</v>
      </c>
      <c r="D911" s="324"/>
      <c r="E911" s="540">
        <v>3</v>
      </c>
      <c r="F911" s="540">
        <v>3</v>
      </c>
      <c r="G911" s="540">
        <v>3</v>
      </c>
      <c r="I911" s="183"/>
      <c r="J911" s="183"/>
      <c r="K911" s="183"/>
    </row>
    <row r="912" spans="1:11" x14ac:dyDescent="0.25">
      <c r="A912" s="19"/>
      <c r="B912" s="192" t="s">
        <v>72</v>
      </c>
      <c r="C912" s="190" t="s">
        <v>11</v>
      </c>
      <c r="D912" s="324"/>
      <c r="E912" s="540">
        <v>35.6</v>
      </c>
      <c r="F912" s="540">
        <v>35.6</v>
      </c>
      <c r="G912" s="540">
        <v>35.6</v>
      </c>
      <c r="I912" s="183"/>
      <c r="J912" s="183"/>
      <c r="K912" s="183"/>
    </row>
    <row r="913" spans="1:11" x14ac:dyDescent="0.25">
      <c r="A913" s="19"/>
      <c r="B913" s="192"/>
      <c r="C913" s="190" t="s">
        <v>12</v>
      </c>
      <c r="D913" s="324"/>
      <c r="E913" s="540">
        <v>35.6</v>
      </c>
      <c r="F913" s="540">
        <v>35.6</v>
      </c>
      <c r="G913" s="540">
        <v>35.6</v>
      </c>
    </row>
    <row r="914" spans="1:11" ht="15.75" thickBot="1" x14ac:dyDescent="0.3">
      <c r="A914" s="19"/>
      <c r="B914" s="192" t="s">
        <v>73</v>
      </c>
      <c r="C914" s="190" t="s">
        <v>11</v>
      </c>
      <c r="D914" s="324"/>
      <c r="E914" s="540">
        <v>10</v>
      </c>
      <c r="F914" s="540">
        <v>10</v>
      </c>
      <c r="G914" s="540">
        <v>10</v>
      </c>
    </row>
    <row r="915" spans="1:11" ht="15.75" thickBot="1" x14ac:dyDescent="0.3">
      <c r="A915" s="19"/>
      <c r="B915" s="192"/>
      <c r="C915" s="190" t="s">
        <v>12</v>
      </c>
      <c r="D915" s="324"/>
      <c r="E915" s="540">
        <v>10</v>
      </c>
      <c r="F915" s="540">
        <v>10</v>
      </c>
      <c r="G915" s="540">
        <v>10</v>
      </c>
      <c r="I915" s="650" t="s">
        <v>136</v>
      </c>
      <c r="J915" s="651"/>
      <c r="K915" s="652"/>
    </row>
    <row r="916" spans="1:11" ht="15.75" thickBot="1" x14ac:dyDescent="0.3">
      <c r="A916" s="21"/>
      <c r="B916" s="192" t="s">
        <v>104</v>
      </c>
      <c r="C916" s="190"/>
      <c r="D916" s="324"/>
      <c r="E916" s="541"/>
      <c r="F916" s="542"/>
      <c r="G916" s="541"/>
      <c r="I916" s="193" t="s">
        <v>4</v>
      </c>
      <c r="J916" s="194" t="s">
        <v>5</v>
      </c>
      <c r="K916" s="195" t="s">
        <v>203</v>
      </c>
    </row>
    <row r="917" spans="1:11" x14ac:dyDescent="0.25">
      <c r="A917" s="19"/>
      <c r="B917" s="239" t="s">
        <v>21</v>
      </c>
      <c r="C917" s="190" t="s">
        <v>55</v>
      </c>
      <c r="D917" s="324">
        <v>10</v>
      </c>
      <c r="E917" s="539">
        <v>8.19</v>
      </c>
      <c r="F917" s="539">
        <v>10.64</v>
      </c>
      <c r="G917" s="539">
        <v>9.9</v>
      </c>
      <c r="I917" s="248">
        <v>0.12</v>
      </c>
      <c r="J917" s="249">
        <v>0.16</v>
      </c>
      <c r="K917" s="250">
        <v>0.15</v>
      </c>
    </row>
    <row r="918" spans="1:11" x14ac:dyDescent="0.25">
      <c r="A918" s="19"/>
      <c r="B918" s="239" t="s">
        <v>26</v>
      </c>
      <c r="C918" s="190" t="s">
        <v>55</v>
      </c>
      <c r="D918" s="324">
        <v>15</v>
      </c>
      <c r="E918" s="539">
        <v>2.56</v>
      </c>
      <c r="F918" s="539">
        <v>3.33</v>
      </c>
      <c r="G918" s="539">
        <v>3.1</v>
      </c>
      <c r="I918" s="199">
        <v>0.04</v>
      </c>
      <c r="J918" s="200">
        <v>0.05</v>
      </c>
      <c r="K918" s="201">
        <v>0.05</v>
      </c>
    </row>
    <row r="919" spans="1:11" ht="15.75" thickBot="1" x14ac:dyDescent="0.3">
      <c r="A919" s="19"/>
      <c r="B919" s="239" t="s">
        <v>27</v>
      </c>
      <c r="C919" s="190" t="s">
        <v>55</v>
      </c>
      <c r="D919" s="324">
        <v>40</v>
      </c>
      <c r="E919" s="543">
        <v>4.3099999999999996</v>
      </c>
      <c r="F919" s="543">
        <v>5.6</v>
      </c>
      <c r="G919" s="543">
        <v>5.21</v>
      </c>
      <c r="I919" s="304">
        <v>7.0000000000000007E-2</v>
      </c>
      <c r="J919" s="305">
        <v>0.08</v>
      </c>
      <c r="K919" s="306">
        <v>0.08</v>
      </c>
    </row>
    <row r="920" spans="1:11" ht="15.75" thickBot="1" x14ac:dyDescent="0.3">
      <c r="A920" s="5"/>
      <c r="B920" s="242" t="s">
        <v>100</v>
      </c>
      <c r="C920" s="369"/>
      <c r="D920" s="384"/>
      <c r="E920" s="299">
        <v>15.1</v>
      </c>
      <c r="F920" s="299">
        <v>19.600000000000001</v>
      </c>
      <c r="G920" s="299">
        <v>18.2</v>
      </c>
      <c r="I920" s="211">
        <v>0.23</v>
      </c>
      <c r="J920" s="212">
        <v>0.28999999999999998</v>
      </c>
      <c r="K920" s="213">
        <v>0.28000000000000003</v>
      </c>
    </row>
    <row r="921" spans="1:11" ht="15.75" thickBot="1" x14ac:dyDescent="0.3">
      <c r="A921" s="21"/>
      <c r="B921" s="234" t="s">
        <v>105</v>
      </c>
      <c r="C921" s="300"/>
      <c r="D921" s="367"/>
      <c r="E921" s="544"/>
      <c r="F921" s="544"/>
      <c r="G921" s="544"/>
    </row>
    <row r="922" spans="1:11" x14ac:dyDescent="0.25">
      <c r="A922" s="21"/>
      <c r="B922" s="247" t="s">
        <v>22</v>
      </c>
      <c r="C922" s="300" t="s">
        <v>55</v>
      </c>
      <c r="D922" s="367">
        <v>10</v>
      </c>
      <c r="E922" s="545">
        <v>5.32</v>
      </c>
      <c r="F922" s="545">
        <v>6.91</v>
      </c>
      <c r="G922" s="545">
        <v>6.43</v>
      </c>
      <c r="I922" s="248">
        <v>0.08</v>
      </c>
      <c r="J922" s="249">
        <v>0.1</v>
      </c>
      <c r="K922" s="250">
        <v>0.1</v>
      </c>
    </row>
    <row r="923" spans="1:11" x14ac:dyDescent="0.25">
      <c r="A923" s="19"/>
      <c r="B923" s="239" t="s">
        <v>23</v>
      </c>
      <c r="C923" s="190" t="s">
        <v>55</v>
      </c>
      <c r="D923" s="324">
        <v>20</v>
      </c>
      <c r="E923" s="545">
        <v>3.56</v>
      </c>
      <c r="F923" s="545">
        <v>4.62</v>
      </c>
      <c r="G923" s="545">
        <v>4.3</v>
      </c>
      <c r="I923" s="199">
        <v>0.05</v>
      </c>
      <c r="J923" s="200">
        <v>7.0000000000000007E-2</v>
      </c>
      <c r="K923" s="201">
        <v>7.0000000000000007E-2</v>
      </c>
    </row>
    <row r="924" spans="1:11" x14ac:dyDescent="0.25">
      <c r="A924" s="19"/>
      <c r="B924" s="239" t="s">
        <v>20</v>
      </c>
      <c r="C924" s="190" t="s">
        <v>55</v>
      </c>
      <c r="D924" s="324">
        <v>20</v>
      </c>
      <c r="E924" s="545">
        <v>7.58</v>
      </c>
      <c r="F924" s="545">
        <v>9.84</v>
      </c>
      <c r="G924" s="545">
        <v>9.15</v>
      </c>
      <c r="I924" s="199">
        <v>0.11</v>
      </c>
      <c r="J924" s="200">
        <v>0.15</v>
      </c>
      <c r="K924" s="201">
        <v>0.14000000000000001</v>
      </c>
    </row>
    <row r="925" spans="1:11" ht="15.75" thickBot="1" x14ac:dyDescent="0.3">
      <c r="A925" s="19"/>
      <c r="B925" s="239" t="s">
        <v>25</v>
      </c>
      <c r="C925" s="190" t="s">
        <v>55</v>
      </c>
      <c r="D925" s="324">
        <v>15</v>
      </c>
      <c r="E925" s="546">
        <v>1.77</v>
      </c>
      <c r="F925" s="546">
        <v>2.2999999999999998</v>
      </c>
      <c r="G925" s="546">
        <v>2.14</v>
      </c>
      <c r="I925" s="304">
        <v>0.03</v>
      </c>
      <c r="J925" s="305">
        <v>0.03</v>
      </c>
      <c r="K925" s="306">
        <v>0.03</v>
      </c>
    </row>
    <row r="926" spans="1:11" ht="15.75" thickBot="1" x14ac:dyDescent="0.3">
      <c r="A926" s="5"/>
      <c r="B926" s="242" t="s">
        <v>100</v>
      </c>
      <c r="C926" s="369"/>
      <c r="D926" s="242"/>
      <c r="E926" s="343">
        <v>18.2</v>
      </c>
      <c r="F926" s="343">
        <v>23.7</v>
      </c>
      <c r="G926" s="343">
        <v>22</v>
      </c>
      <c r="I926" s="211">
        <v>0.27</v>
      </c>
      <c r="J926" s="212">
        <v>0.35</v>
      </c>
      <c r="K926" s="213">
        <v>0.34</v>
      </c>
    </row>
    <row r="927" spans="1:11" ht="15.75" thickBot="1" x14ac:dyDescent="0.3">
      <c r="A927" s="5"/>
      <c r="B927" s="242" t="s">
        <v>102</v>
      </c>
      <c r="C927" s="369"/>
      <c r="D927" s="242"/>
      <c r="E927" s="210">
        <v>33.299999999999997</v>
      </c>
      <c r="F927" s="210">
        <v>43.3</v>
      </c>
      <c r="G927" s="210">
        <v>40.200000000000003</v>
      </c>
      <c r="I927" s="211">
        <v>0.5</v>
      </c>
      <c r="J927" s="212">
        <v>0.64</v>
      </c>
      <c r="K927" s="213">
        <v>0.62</v>
      </c>
    </row>
    <row r="928" spans="1:11" ht="15.75" thickBot="1" x14ac:dyDescent="0.3">
      <c r="A928" s="11"/>
      <c r="B928" s="269" t="s">
        <v>129</v>
      </c>
      <c r="C928" s="214" t="s">
        <v>55</v>
      </c>
      <c r="D928" s="269"/>
      <c r="E928" s="216">
        <v>0</v>
      </c>
      <c r="F928" s="216">
        <v>0</v>
      </c>
      <c r="G928" s="216">
        <v>0</v>
      </c>
    </row>
    <row r="929" spans="1:11" ht="15.75" thickBot="1" x14ac:dyDescent="0.3">
      <c r="A929" s="9"/>
      <c r="B929" s="269" t="s">
        <v>91</v>
      </c>
      <c r="C929" s="214" t="s">
        <v>55</v>
      </c>
      <c r="D929" s="269"/>
      <c r="E929" s="216">
        <v>0</v>
      </c>
      <c r="F929" s="216">
        <v>0</v>
      </c>
      <c r="G929" s="216">
        <v>0</v>
      </c>
    </row>
    <row r="930" spans="1:11" ht="15.75" thickBot="1" x14ac:dyDescent="0.3">
      <c r="A930" s="19"/>
      <c r="B930" s="393" t="s">
        <v>148</v>
      </c>
      <c r="C930" s="394"/>
      <c r="D930" s="395"/>
      <c r="E930" s="395"/>
      <c r="F930" s="395"/>
      <c r="G930" s="395"/>
    </row>
    <row r="931" spans="1:11" x14ac:dyDescent="0.25">
      <c r="A931" s="19"/>
      <c r="C931" s="177"/>
      <c r="D931" s="177"/>
      <c r="E931" s="398"/>
      <c r="F931" s="172"/>
      <c r="G931" s="172"/>
    </row>
    <row r="932" spans="1:11" ht="15.75" thickBot="1" x14ac:dyDescent="0.3">
      <c r="A932" s="19"/>
      <c r="B932" s="179" t="s">
        <v>200</v>
      </c>
      <c r="C932" s="177"/>
      <c r="D932" s="177"/>
      <c r="E932" s="398"/>
      <c r="F932" s="172"/>
      <c r="G932" s="172"/>
    </row>
    <row r="933" spans="1:11" ht="16.5" customHeight="1" thickBot="1" x14ac:dyDescent="0.3">
      <c r="A933" s="19"/>
      <c r="B933" s="658" t="s">
        <v>85</v>
      </c>
      <c r="C933" s="180" t="s">
        <v>1</v>
      </c>
      <c r="D933" s="657" t="s">
        <v>134</v>
      </c>
      <c r="E933" s="662" t="s">
        <v>299</v>
      </c>
      <c r="F933" s="663"/>
      <c r="G933" s="664"/>
    </row>
    <row r="934" spans="1:11" ht="15.75" thickBot="1" x14ac:dyDescent="0.3">
      <c r="A934" s="19"/>
      <c r="B934" s="659"/>
      <c r="C934" s="181" t="s">
        <v>2</v>
      </c>
      <c r="D934" s="657"/>
      <c r="E934" s="653" t="s">
        <v>111</v>
      </c>
      <c r="F934" s="656" t="s">
        <v>5</v>
      </c>
      <c r="G934" s="654" t="s">
        <v>203</v>
      </c>
    </row>
    <row r="935" spans="1:11" ht="15.75" thickBot="1" x14ac:dyDescent="0.3">
      <c r="A935" s="19"/>
      <c r="B935" s="660"/>
      <c r="C935" s="182" t="s">
        <v>3</v>
      </c>
      <c r="D935" s="657"/>
      <c r="E935" s="653"/>
      <c r="F935" s="656"/>
      <c r="G935" s="655"/>
    </row>
    <row r="936" spans="1:11" x14ac:dyDescent="0.25">
      <c r="A936" s="19"/>
      <c r="B936" s="381" t="s">
        <v>244</v>
      </c>
      <c r="C936" s="223" t="s">
        <v>16</v>
      </c>
      <c r="D936" s="339"/>
      <c r="E936" s="547">
        <v>0.41</v>
      </c>
      <c r="F936" s="547">
        <v>0.55000000000000004</v>
      </c>
      <c r="G936" s="547">
        <v>0.51</v>
      </c>
      <c r="I936" s="188"/>
      <c r="J936" s="188"/>
      <c r="K936" s="188"/>
    </row>
    <row r="937" spans="1:11" x14ac:dyDescent="0.25">
      <c r="A937" s="19"/>
      <c r="B937" s="382" t="s">
        <v>258</v>
      </c>
      <c r="C937" s="227" t="s">
        <v>16</v>
      </c>
      <c r="D937" s="324"/>
      <c r="E937" s="548">
        <v>0.74</v>
      </c>
      <c r="F937" s="548">
        <v>0.97</v>
      </c>
      <c r="G937" s="548">
        <v>0.9</v>
      </c>
      <c r="I937" s="188"/>
      <c r="J937" s="188"/>
      <c r="K937" s="188"/>
    </row>
    <row r="938" spans="1:11" x14ac:dyDescent="0.25">
      <c r="A938" s="19"/>
      <c r="B938" s="192" t="s">
        <v>69</v>
      </c>
      <c r="C938" s="227" t="s">
        <v>16</v>
      </c>
      <c r="D938" s="324"/>
      <c r="E938" s="548">
        <v>1.41</v>
      </c>
      <c r="F938" s="548">
        <v>1.9</v>
      </c>
      <c r="G938" s="548">
        <v>1.76</v>
      </c>
      <c r="I938" s="188"/>
      <c r="J938" s="188"/>
      <c r="K938" s="188"/>
    </row>
    <row r="939" spans="1:11" x14ac:dyDescent="0.25">
      <c r="A939" s="19"/>
      <c r="B939" s="192" t="s">
        <v>70</v>
      </c>
      <c r="C939" s="227" t="s">
        <v>16</v>
      </c>
      <c r="D939" s="324"/>
      <c r="E939" s="548">
        <v>0.41</v>
      </c>
      <c r="F939" s="548">
        <v>0.55000000000000004</v>
      </c>
      <c r="G939" s="548">
        <v>0.51</v>
      </c>
      <c r="I939" s="183"/>
      <c r="J939" s="183"/>
      <c r="K939" s="183"/>
    </row>
    <row r="940" spans="1:11" x14ac:dyDescent="0.25">
      <c r="A940" s="19"/>
      <c r="B940" s="190" t="s">
        <v>8</v>
      </c>
      <c r="C940" s="227" t="s">
        <v>7</v>
      </c>
      <c r="D940" s="323"/>
      <c r="E940" s="549">
        <v>0</v>
      </c>
      <c r="F940" s="549">
        <v>0</v>
      </c>
      <c r="G940" s="549">
        <v>0</v>
      </c>
      <c r="I940" s="188"/>
      <c r="J940" s="188"/>
      <c r="K940" s="188"/>
    </row>
    <row r="941" spans="1:11" x14ac:dyDescent="0.25">
      <c r="A941" s="19"/>
      <c r="B941" s="192" t="s">
        <v>71</v>
      </c>
      <c r="C941" s="227" t="s">
        <v>16</v>
      </c>
      <c r="D941" s="323"/>
      <c r="E941" s="548">
        <v>2.6</v>
      </c>
      <c r="F941" s="548">
        <v>3.37</v>
      </c>
      <c r="G941" s="548">
        <v>3.12</v>
      </c>
      <c r="I941" s="188"/>
      <c r="J941" s="188"/>
      <c r="K941" s="188"/>
    </row>
    <row r="942" spans="1:11" x14ac:dyDescent="0.25">
      <c r="A942" s="19"/>
      <c r="B942" s="192" t="s">
        <v>70</v>
      </c>
      <c r="C942" s="227" t="s">
        <v>16</v>
      </c>
      <c r="D942" s="323"/>
      <c r="E942" s="548">
        <v>0.75</v>
      </c>
      <c r="F942" s="548">
        <v>0.97</v>
      </c>
      <c r="G942" s="548">
        <v>0.9</v>
      </c>
      <c r="I942" s="183"/>
      <c r="J942" s="183"/>
      <c r="K942" s="183"/>
    </row>
    <row r="943" spans="1:11" x14ac:dyDescent="0.25">
      <c r="A943" s="19"/>
      <c r="B943" s="190" t="s">
        <v>8</v>
      </c>
      <c r="C943" s="227" t="s">
        <v>9</v>
      </c>
      <c r="D943" s="323"/>
      <c r="E943" s="549">
        <v>0</v>
      </c>
      <c r="F943" s="549">
        <v>0</v>
      </c>
      <c r="G943" s="549">
        <v>0</v>
      </c>
      <c r="I943" s="311"/>
      <c r="J943" s="311"/>
      <c r="K943" s="311"/>
    </row>
    <row r="944" spans="1:11" x14ac:dyDescent="0.25">
      <c r="A944" s="19"/>
      <c r="B944" s="192" t="s">
        <v>72</v>
      </c>
      <c r="C944" s="190" t="s">
        <v>11</v>
      </c>
      <c r="D944" s="323"/>
      <c r="E944" s="549">
        <v>35.5</v>
      </c>
      <c r="F944" s="549">
        <v>35.5</v>
      </c>
      <c r="G944" s="549">
        <v>35.5</v>
      </c>
    </row>
    <row r="945" spans="1:11" x14ac:dyDescent="0.25">
      <c r="A945" s="19"/>
      <c r="B945" s="192"/>
      <c r="C945" s="190" t="s">
        <v>12</v>
      </c>
      <c r="D945" s="323"/>
      <c r="E945" s="549">
        <v>36.799999999999997</v>
      </c>
      <c r="F945" s="549">
        <v>36.799999999999997</v>
      </c>
      <c r="G945" s="549">
        <v>36.799999999999997</v>
      </c>
    </row>
    <row r="946" spans="1:11" x14ac:dyDescent="0.25">
      <c r="A946" s="19"/>
      <c r="B946" s="192" t="s">
        <v>73</v>
      </c>
      <c r="C946" s="190" t="s">
        <v>11</v>
      </c>
      <c r="D946" s="323"/>
      <c r="E946" s="549">
        <v>10.3</v>
      </c>
      <c r="F946" s="549">
        <v>10.3</v>
      </c>
      <c r="G946" s="549">
        <v>10.3</v>
      </c>
    </row>
    <row r="947" spans="1:11" ht="15.75" thickBot="1" x14ac:dyDescent="0.3">
      <c r="A947" s="19"/>
      <c r="B947" s="328"/>
      <c r="C947" s="495" t="s">
        <v>12</v>
      </c>
      <c r="D947" s="550"/>
      <c r="E947" s="551">
        <v>10.6</v>
      </c>
      <c r="F947" s="551">
        <v>10.6</v>
      </c>
      <c r="G947" s="551">
        <v>10.6</v>
      </c>
    </row>
    <row r="948" spans="1:11" ht="15.75" thickBot="1" x14ac:dyDescent="0.3">
      <c r="A948" s="9"/>
      <c r="B948" s="266" t="s">
        <v>129</v>
      </c>
      <c r="C948" s="208" t="s">
        <v>55</v>
      </c>
      <c r="D948" s="266"/>
      <c r="E948" s="216">
        <v>0</v>
      </c>
      <c r="F948" s="216">
        <v>0</v>
      </c>
      <c r="G948" s="216">
        <v>0</v>
      </c>
    </row>
    <row r="949" spans="1:11" ht="15.75" thickBot="1" x14ac:dyDescent="0.3">
      <c r="A949" s="19"/>
      <c r="B949" s="393" t="s">
        <v>148</v>
      </c>
      <c r="C949" s="394"/>
      <c r="D949" s="395"/>
      <c r="E949" s="396"/>
      <c r="F949" s="395"/>
      <c r="G949" s="395"/>
    </row>
    <row r="950" spans="1:11" x14ac:dyDescent="0.25">
      <c r="A950" s="19"/>
      <c r="C950" s="552"/>
      <c r="D950" s="221"/>
      <c r="E950" s="398"/>
      <c r="F950" s="172"/>
      <c r="G950" s="172"/>
    </row>
    <row r="951" spans="1:11" ht="15.75" thickBot="1" x14ac:dyDescent="0.3">
      <c r="A951" s="19"/>
      <c r="B951" s="222" t="s">
        <v>180</v>
      </c>
      <c r="C951" s="552"/>
      <c r="D951" s="221"/>
      <c r="E951" s="398"/>
      <c r="F951" s="172"/>
      <c r="G951" s="172"/>
    </row>
    <row r="952" spans="1:11" ht="16.5" customHeight="1" thickBot="1" x14ac:dyDescent="0.3">
      <c r="A952" s="19"/>
      <c r="B952" s="658" t="s">
        <v>85</v>
      </c>
      <c r="C952" s="180" t="s">
        <v>1</v>
      </c>
      <c r="D952" s="657" t="s">
        <v>134</v>
      </c>
      <c r="E952" s="662" t="s">
        <v>299</v>
      </c>
      <c r="F952" s="663"/>
      <c r="G952" s="664"/>
    </row>
    <row r="953" spans="1:11" ht="15.75" thickBot="1" x14ac:dyDescent="0.3">
      <c r="A953" s="19"/>
      <c r="B953" s="659"/>
      <c r="C953" s="181" t="s">
        <v>2</v>
      </c>
      <c r="D953" s="657"/>
      <c r="E953" s="653" t="s">
        <v>111</v>
      </c>
      <c r="F953" s="656" t="s">
        <v>5</v>
      </c>
      <c r="G953" s="654" t="s">
        <v>203</v>
      </c>
    </row>
    <row r="954" spans="1:11" ht="15.75" thickBot="1" x14ac:dyDescent="0.3">
      <c r="A954" s="19"/>
      <c r="B954" s="660"/>
      <c r="C954" s="182" t="s">
        <v>3</v>
      </c>
      <c r="D954" s="657"/>
      <c r="E954" s="653"/>
      <c r="F954" s="656"/>
      <c r="G954" s="655"/>
    </row>
    <row r="955" spans="1:11" x14ac:dyDescent="0.25">
      <c r="A955" s="19"/>
      <c r="B955" s="321" t="s">
        <v>241</v>
      </c>
      <c r="C955" s="223" t="s">
        <v>16</v>
      </c>
      <c r="D955" s="322">
        <v>60</v>
      </c>
      <c r="E955" s="553">
        <v>12.38</v>
      </c>
      <c r="F955" s="553">
        <v>31.31</v>
      </c>
      <c r="G955" s="553">
        <v>31.72</v>
      </c>
      <c r="H955" s="176"/>
      <c r="I955" s="188"/>
      <c r="J955" s="188"/>
      <c r="K955" s="188"/>
    </row>
    <row r="956" spans="1:11" x14ac:dyDescent="0.25">
      <c r="A956" s="19"/>
      <c r="B956" s="490" t="s">
        <v>227</v>
      </c>
      <c r="C956" s="227" t="s">
        <v>16</v>
      </c>
      <c r="D956" s="432">
        <v>60</v>
      </c>
      <c r="E956" s="554">
        <v>4.2300000000000004</v>
      </c>
      <c r="F956" s="554">
        <v>-9.32</v>
      </c>
      <c r="G956" s="554">
        <v>-11.48</v>
      </c>
      <c r="H956" s="176"/>
      <c r="I956" s="188"/>
      <c r="J956" s="188"/>
      <c r="K956" s="188"/>
    </row>
    <row r="957" spans="1:11" x14ac:dyDescent="0.25">
      <c r="A957" s="19"/>
      <c r="B957" s="490" t="s">
        <v>41</v>
      </c>
      <c r="C957" s="227" t="s">
        <v>16</v>
      </c>
      <c r="D957" s="335"/>
      <c r="E957" s="554">
        <v>10.5</v>
      </c>
      <c r="F957" s="554">
        <v>-17.55</v>
      </c>
      <c r="G957" s="554">
        <v>-19.07</v>
      </c>
      <c r="I957" s="183"/>
      <c r="J957" s="183"/>
      <c r="K957" s="183"/>
    </row>
    <row r="958" spans="1:11" x14ac:dyDescent="0.25">
      <c r="A958" s="19"/>
      <c r="B958" s="192" t="s">
        <v>77</v>
      </c>
      <c r="C958" s="227" t="s">
        <v>16</v>
      </c>
      <c r="D958" s="191">
        <v>80</v>
      </c>
      <c r="E958" s="555">
        <v>119.5</v>
      </c>
      <c r="F958" s="555">
        <v>155.19999999999999</v>
      </c>
      <c r="G958" s="555">
        <v>144.34</v>
      </c>
      <c r="I958" s="188"/>
      <c r="J958" s="188"/>
      <c r="K958" s="188"/>
    </row>
    <row r="959" spans="1:11" ht="15.75" thickBot="1" x14ac:dyDescent="0.3">
      <c r="A959" s="19"/>
      <c r="B959" s="240" t="s">
        <v>80</v>
      </c>
      <c r="C959" s="229" t="s">
        <v>16</v>
      </c>
      <c r="D959" s="203">
        <v>40</v>
      </c>
      <c r="E959" s="556">
        <v>10.42</v>
      </c>
      <c r="F959" s="556">
        <v>13.77</v>
      </c>
      <c r="G959" s="556">
        <v>12.69</v>
      </c>
      <c r="I959" s="188"/>
      <c r="J959" s="188"/>
      <c r="K959" s="188"/>
    </row>
    <row r="960" spans="1:11" ht="15.75" thickBot="1" x14ac:dyDescent="0.3">
      <c r="A960" s="9"/>
      <c r="B960" s="266" t="s">
        <v>89</v>
      </c>
      <c r="C960" s="231"/>
      <c r="D960" s="209"/>
      <c r="E960" s="557">
        <v>0</v>
      </c>
      <c r="F960" s="557">
        <v>0</v>
      </c>
      <c r="G960" s="558">
        <v>0</v>
      </c>
      <c r="I960" s="188"/>
      <c r="J960" s="188"/>
      <c r="K960" s="188"/>
    </row>
    <row r="961" spans="1:11" x14ac:dyDescent="0.25">
      <c r="A961" s="19"/>
      <c r="B961" s="300" t="s">
        <v>8</v>
      </c>
      <c r="C961" s="235" t="s">
        <v>7</v>
      </c>
      <c r="D961" s="274"/>
      <c r="E961" s="559">
        <v>8</v>
      </c>
      <c r="F961" s="559">
        <v>8</v>
      </c>
      <c r="G961" s="559">
        <v>8</v>
      </c>
      <c r="I961" s="188"/>
      <c r="J961" s="188"/>
      <c r="K961" s="188"/>
    </row>
    <row r="962" spans="1:11" x14ac:dyDescent="0.25">
      <c r="A962" s="19"/>
      <c r="B962" s="192" t="s">
        <v>127</v>
      </c>
      <c r="C962" s="227" t="s">
        <v>16</v>
      </c>
      <c r="D962" s="191">
        <v>80</v>
      </c>
      <c r="E962" s="560">
        <v>71.459999999999994</v>
      </c>
      <c r="F962" s="560">
        <v>92.8</v>
      </c>
      <c r="G962" s="560">
        <v>86.3</v>
      </c>
      <c r="I962" s="188"/>
      <c r="J962" s="188"/>
      <c r="K962" s="188"/>
    </row>
    <row r="963" spans="1:11" ht="15.75" thickBot="1" x14ac:dyDescent="0.3">
      <c r="A963" s="19"/>
      <c r="B963" s="192" t="s">
        <v>80</v>
      </c>
      <c r="C963" s="227" t="s">
        <v>16</v>
      </c>
      <c r="D963" s="191">
        <v>40</v>
      </c>
      <c r="E963" s="561">
        <v>6.23</v>
      </c>
      <c r="F963" s="561">
        <v>8.23</v>
      </c>
      <c r="G963" s="561">
        <v>7.59</v>
      </c>
      <c r="I963" s="188"/>
      <c r="J963" s="188"/>
      <c r="K963" s="188"/>
    </row>
    <row r="964" spans="1:11" ht="15.75" thickBot="1" x14ac:dyDescent="0.3">
      <c r="A964" s="9"/>
      <c r="B964" s="266" t="s">
        <v>89</v>
      </c>
      <c r="C964" s="231"/>
      <c r="D964" s="231"/>
      <c r="E964" s="558">
        <v>0</v>
      </c>
      <c r="F964" s="558">
        <v>0</v>
      </c>
      <c r="G964" s="558">
        <v>0</v>
      </c>
      <c r="I964" s="183"/>
      <c r="J964" s="183"/>
      <c r="K964" s="183"/>
    </row>
    <row r="965" spans="1:11" x14ac:dyDescent="0.25">
      <c r="A965" s="19"/>
      <c r="B965" s="190" t="s">
        <v>8</v>
      </c>
      <c r="C965" s="227" t="s">
        <v>9</v>
      </c>
      <c r="D965" s="335"/>
      <c r="E965" s="187">
        <v>7</v>
      </c>
      <c r="F965" s="187">
        <v>7</v>
      </c>
      <c r="G965" s="187">
        <v>7</v>
      </c>
    </row>
    <row r="966" spans="1:11" x14ac:dyDescent="0.25">
      <c r="A966" s="19"/>
      <c r="B966" s="192" t="s">
        <v>10</v>
      </c>
      <c r="C966" s="239" t="s">
        <v>11</v>
      </c>
      <c r="D966" s="191"/>
      <c r="E966" s="10">
        <v>117</v>
      </c>
      <c r="F966" s="10">
        <v>115</v>
      </c>
      <c r="G966" s="10">
        <v>116</v>
      </c>
    </row>
    <row r="967" spans="1:11" x14ac:dyDescent="0.25">
      <c r="A967" s="19"/>
      <c r="B967" s="192"/>
      <c r="C967" s="239" t="s">
        <v>12</v>
      </c>
      <c r="D967" s="191"/>
      <c r="E967" s="10">
        <v>117</v>
      </c>
      <c r="F967" s="10">
        <v>115</v>
      </c>
      <c r="G967" s="10">
        <v>116</v>
      </c>
    </row>
    <row r="968" spans="1:11" ht="15.75" thickBot="1" x14ac:dyDescent="0.3">
      <c r="A968" s="19"/>
      <c r="B968" s="192" t="s">
        <v>73</v>
      </c>
      <c r="C968" s="239" t="s">
        <v>11</v>
      </c>
      <c r="D968" s="191"/>
      <c r="E968" s="10">
        <v>10.199999999999999</v>
      </c>
      <c r="F968" s="10">
        <v>10.199999999999999</v>
      </c>
      <c r="G968" s="10">
        <v>10.199999999999999</v>
      </c>
    </row>
    <row r="969" spans="1:11" ht="15.75" thickBot="1" x14ac:dyDescent="0.3">
      <c r="A969" s="19"/>
      <c r="B969" s="192"/>
      <c r="C969" s="239" t="s">
        <v>12</v>
      </c>
      <c r="D969" s="191"/>
      <c r="E969" s="10">
        <v>10.199999999999999</v>
      </c>
      <c r="F969" s="10">
        <v>10.199999999999999</v>
      </c>
      <c r="G969" s="10">
        <v>10.199999999999999</v>
      </c>
      <c r="I969" s="650" t="s">
        <v>136</v>
      </c>
      <c r="J969" s="651"/>
      <c r="K969" s="652"/>
    </row>
    <row r="970" spans="1:11" ht="15.75" thickBot="1" x14ac:dyDescent="0.3">
      <c r="A970" s="19"/>
      <c r="B970" s="192" t="s">
        <v>104</v>
      </c>
      <c r="C970" s="228"/>
      <c r="D970" s="335"/>
      <c r="E970" s="562"/>
      <c r="F970" s="562"/>
      <c r="G970" s="562"/>
      <c r="I970" s="193" t="s">
        <v>4</v>
      </c>
      <c r="J970" s="194" t="s">
        <v>5</v>
      </c>
      <c r="K970" s="195" t="s">
        <v>203</v>
      </c>
    </row>
    <row r="971" spans="1:11" x14ac:dyDescent="0.25">
      <c r="A971" s="19"/>
      <c r="B971" s="239" t="s">
        <v>21</v>
      </c>
      <c r="C971" s="190" t="s">
        <v>55</v>
      </c>
      <c r="D971" s="191">
        <v>40</v>
      </c>
      <c r="E971" s="563">
        <v>28.03</v>
      </c>
      <c r="F971" s="563">
        <v>36.4</v>
      </c>
      <c r="G971" s="563">
        <v>33.85</v>
      </c>
      <c r="I971" s="248">
        <v>0.43</v>
      </c>
      <c r="J971" s="249">
        <v>0.56000000000000005</v>
      </c>
      <c r="K971" s="250">
        <v>0.52</v>
      </c>
    </row>
    <row r="972" spans="1:11" x14ac:dyDescent="0.25">
      <c r="A972" s="19"/>
      <c r="B972" s="239" t="s">
        <v>23</v>
      </c>
      <c r="C972" s="190" t="s">
        <v>55</v>
      </c>
      <c r="D972" s="191">
        <v>40</v>
      </c>
      <c r="E972" s="563">
        <v>16.32</v>
      </c>
      <c r="F972" s="563">
        <v>21.2</v>
      </c>
      <c r="G972" s="563">
        <v>19.72</v>
      </c>
      <c r="I972" s="199">
        <v>0.25</v>
      </c>
      <c r="J972" s="200">
        <v>0.33</v>
      </c>
      <c r="K972" s="201">
        <v>0.3</v>
      </c>
    </row>
    <row r="973" spans="1:11" x14ac:dyDescent="0.25">
      <c r="A973" s="19"/>
      <c r="B973" s="239" t="s">
        <v>27</v>
      </c>
      <c r="C973" s="190" t="s">
        <v>55</v>
      </c>
      <c r="D973" s="191">
        <v>40</v>
      </c>
      <c r="E973" s="563">
        <v>61.6</v>
      </c>
      <c r="F973" s="563">
        <v>80</v>
      </c>
      <c r="G973" s="563">
        <v>74.400000000000006</v>
      </c>
      <c r="I973" s="199">
        <v>0.95</v>
      </c>
      <c r="J973" s="200">
        <v>1.24</v>
      </c>
      <c r="K973" s="201">
        <v>1.1499999999999999</v>
      </c>
    </row>
    <row r="974" spans="1:11" x14ac:dyDescent="0.25">
      <c r="A974" s="19"/>
      <c r="B974" s="239" t="s">
        <v>25</v>
      </c>
      <c r="C974" s="190" t="s">
        <v>55</v>
      </c>
      <c r="D974" s="191">
        <v>40</v>
      </c>
      <c r="E974" s="563">
        <v>8.01</v>
      </c>
      <c r="F974" s="563">
        <v>10.4</v>
      </c>
      <c r="G974" s="563">
        <v>9.67</v>
      </c>
      <c r="I974" s="199">
        <v>0.12</v>
      </c>
      <c r="J974" s="200">
        <v>0.16</v>
      </c>
      <c r="K974" s="201">
        <v>0.15</v>
      </c>
    </row>
    <row r="975" spans="1:11" ht="15.75" thickBot="1" x14ac:dyDescent="0.3">
      <c r="A975" s="19"/>
      <c r="B975" s="241" t="s">
        <v>28</v>
      </c>
      <c r="C975" s="202" t="s">
        <v>55</v>
      </c>
      <c r="D975" s="203">
        <v>40</v>
      </c>
      <c r="E975" s="564">
        <v>5.54</v>
      </c>
      <c r="F975" s="564">
        <v>7.2</v>
      </c>
      <c r="G975" s="564">
        <v>6.7</v>
      </c>
      <c r="I975" s="304">
        <v>0.09</v>
      </c>
      <c r="J975" s="305">
        <v>0.11</v>
      </c>
      <c r="K975" s="306">
        <v>0.1</v>
      </c>
    </row>
    <row r="976" spans="1:11" ht="15.75" thickBot="1" x14ac:dyDescent="0.3">
      <c r="A976" s="19"/>
      <c r="B976" s="242" t="s">
        <v>100</v>
      </c>
      <c r="C976" s="369"/>
      <c r="D976" s="326"/>
      <c r="E976" s="360">
        <v>119.5</v>
      </c>
      <c r="F976" s="360">
        <v>155.19999999999999</v>
      </c>
      <c r="G976" s="360">
        <v>144.30000000000001</v>
      </c>
      <c r="I976" s="211">
        <v>1.84</v>
      </c>
      <c r="J976" s="212">
        <v>2.4</v>
      </c>
      <c r="K976" s="213">
        <v>2.2200000000000002</v>
      </c>
    </row>
    <row r="977" spans="1:11" ht="15.75" thickBot="1" x14ac:dyDescent="0.3">
      <c r="A977" s="19"/>
      <c r="B977" s="565" t="s">
        <v>105</v>
      </c>
      <c r="C977" s="566"/>
      <c r="D977" s="567"/>
      <c r="E977" s="568"/>
      <c r="F977" s="568"/>
      <c r="G977" s="569"/>
    </row>
    <row r="978" spans="1:11" x14ac:dyDescent="0.25">
      <c r="A978" s="19"/>
      <c r="B978" s="247" t="s">
        <v>22</v>
      </c>
      <c r="C978" s="300" t="s">
        <v>55</v>
      </c>
      <c r="D978" s="274">
        <v>40</v>
      </c>
      <c r="E978" s="570">
        <v>9.86</v>
      </c>
      <c r="F978" s="570">
        <v>12.8</v>
      </c>
      <c r="G978" s="570">
        <v>11.9</v>
      </c>
      <c r="I978" s="248">
        <v>0.15</v>
      </c>
      <c r="J978" s="249">
        <v>0.2</v>
      </c>
      <c r="K978" s="250">
        <v>0.18</v>
      </c>
    </row>
    <row r="979" spans="1:11" x14ac:dyDescent="0.25">
      <c r="A979" s="19"/>
      <c r="B979" s="239" t="s">
        <v>20</v>
      </c>
      <c r="C979" s="190" t="s">
        <v>55</v>
      </c>
      <c r="D979" s="191">
        <v>40</v>
      </c>
      <c r="E979" s="571">
        <v>14.48</v>
      </c>
      <c r="F979" s="571">
        <v>18.8</v>
      </c>
      <c r="G979" s="571">
        <v>17.48</v>
      </c>
      <c r="I979" s="199">
        <v>0.22</v>
      </c>
      <c r="J979" s="200">
        <v>0.28999999999999998</v>
      </c>
      <c r="K979" s="201">
        <v>0.27</v>
      </c>
    </row>
    <row r="980" spans="1:11" x14ac:dyDescent="0.25">
      <c r="A980" s="19"/>
      <c r="B980" s="239" t="s">
        <v>26</v>
      </c>
      <c r="C980" s="190" t="s">
        <v>55</v>
      </c>
      <c r="D980" s="191">
        <v>40</v>
      </c>
      <c r="E980" s="571">
        <v>42.5</v>
      </c>
      <c r="F980" s="571">
        <v>55.2</v>
      </c>
      <c r="G980" s="571">
        <v>51.34</v>
      </c>
      <c r="I980" s="199">
        <v>0.66</v>
      </c>
      <c r="J980" s="200">
        <v>0.85</v>
      </c>
      <c r="K980" s="201">
        <v>0.79</v>
      </c>
    </row>
    <row r="981" spans="1:11" ht="15.75" thickBot="1" x14ac:dyDescent="0.3">
      <c r="A981" s="19"/>
      <c r="B981" s="241" t="s">
        <v>24</v>
      </c>
      <c r="C981" s="202" t="s">
        <v>55</v>
      </c>
      <c r="D981" s="203">
        <v>40</v>
      </c>
      <c r="E981" s="572">
        <v>4.62</v>
      </c>
      <c r="F981" s="572">
        <v>6</v>
      </c>
      <c r="G981" s="572">
        <v>5.58</v>
      </c>
      <c r="I981" s="304">
        <v>7.0000000000000007E-2</v>
      </c>
      <c r="J981" s="305">
        <v>0.09</v>
      </c>
      <c r="K981" s="306">
        <v>0.09</v>
      </c>
    </row>
    <row r="982" spans="1:11" ht="15.75" thickBot="1" x14ac:dyDescent="0.3">
      <c r="A982" s="19"/>
      <c r="B982" s="259" t="s">
        <v>100</v>
      </c>
      <c r="C982" s="573"/>
      <c r="D982" s="574"/>
      <c r="E982" s="352">
        <v>71.5</v>
      </c>
      <c r="F982" s="360">
        <v>92.8</v>
      </c>
      <c r="G982" s="352">
        <v>86.3</v>
      </c>
      <c r="I982" s="211">
        <v>1.1000000000000001</v>
      </c>
      <c r="J982" s="212">
        <v>1.43</v>
      </c>
      <c r="K982" s="213">
        <v>1.33</v>
      </c>
    </row>
    <row r="983" spans="1:11" ht="15.75" thickBot="1" x14ac:dyDescent="0.3">
      <c r="A983" s="19"/>
      <c r="B983" s="242" t="s">
        <v>102</v>
      </c>
      <c r="C983" s="369"/>
      <c r="D983" s="332"/>
      <c r="E983" s="353">
        <v>191</v>
      </c>
      <c r="F983" s="353">
        <v>248</v>
      </c>
      <c r="G983" s="353">
        <v>230.6</v>
      </c>
      <c r="I983" s="211">
        <v>2.94</v>
      </c>
      <c r="J983" s="212">
        <v>3.83</v>
      </c>
      <c r="K983" s="213">
        <v>3.55</v>
      </c>
    </row>
    <row r="984" spans="1:11" ht="15.75" thickBot="1" x14ac:dyDescent="0.3">
      <c r="A984" s="9"/>
      <c r="B984" s="269" t="s">
        <v>91</v>
      </c>
      <c r="C984" s="214" t="s">
        <v>55</v>
      </c>
      <c r="D984" s="270"/>
      <c r="E984" s="354">
        <v>0</v>
      </c>
      <c r="F984" s="354">
        <v>0</v>
      </c>
      <c r="G984" s="354">
        <v>0</v>
      </c>
    </row>
    <row r="985" spans="1:11" ht="15.75" thickBot="1" x14ac:dyDescent="0.3">
      <c r="A985" s="9"/>
      <c r="B985" s="269" t="s">
        <v>128</v>
      </c>
      <c r="C985" s="214" t="s">
        <v>55</v>
      </c>
      <c r="D985" s="270"/>
      <c r="E985" s="268">
        <v>0</v>
      </c>
      <c r="F985" s="268">
        <v>0</v>
      </c>
      <c r="G985" s="268">
        <v>0</v>
      </c>
    </row>
    <row r="986" spans="1:11" ht="15.75" thickBot="1" x14ac:dyDescent="0.3">
      <c r="A986" s="19"/>
      <c r="B986" s="393" t="s">
        <v>148</v>
      </c>
      <c r="C986" s="394"/>
      <c r="D986" s="395"/>
      <c r="E986" s="395"/>
      <c r="F986" s="395"/>
      <c r="G986" s="395"/>
    </row>
    <row r="987" spans="1:11" ht="15.75" customHeight="1" x14ac:dyDescent="0.25">
      <c r="A987" s="19"/>
      <c r="C987" s="177"/>
      <c r="D987" s="177"/>
      <c r="E987" s="398"/>
      <c r="F987" s="172"/>
      <c r="G987" s="172"/>
    </row>
    <row r="988" spans="1:11" ht="15.75" thickBot="1" x14ac:dyDescent="0.3">
      <c r="A988" s="19"/>
      <c r="B988" s="179" t="s">
        <v>206</v>
      </c>
      <c r="C988" s="177"/>
      <c r="D988" s="177"/>
      <c r="E988" s="398"/>
      <c r="F988" s="172"/>
      <c r="G988" s="172"/>
    </row>
    <row r="989" spans="1:11" ht="15.75" thickBot="1" x14ac:dyDescent="0.3">
      <c r="A989" s="19"/>
      <c r="B989" s="658" t="s">
        <v>85</v>
      </c>
      <c r="C989" s="180" t="s">
        <v>1</v>
      </c>
      <c r="D989" s="657" t="s">
        <v>134</v>
      </c>
      <c r="E989" s="662" t="s">
        <v>299</v>
      </c>
      <c r="F989" s="663"/>
      <c r="G989" s="664"/>
    </row>
    <row r="990" spans="1:11" ht="15.75" thickBot="1" x14ac:dyDescent="0.3">
      <c r="A990" s="19"/>
      <c r="B990" s="659"/>
      <c r="C990" s="181" t="s">
        <v>2</v>
      </c>
      <c r="D990" s="657"/>
      <c r="E990" s="654" t="s">
        <v>111</v>
      </c>
      <c r="F990" s="669" t="s">
        <v>5</v>
      </c>
      <c r="G990" s="654" t="s">
        <v>203</v>
      </c>
    </row>
    <row r="991" spans="1:11" ht="15.75" thickBot="1" x14ac:dyDescent="0.3">
      <c r="A991" s="19"/>
      <c r="B991" s="660"/>
      <c r="C991" s="182" t="s">
        <v>3</v>
      </c>
      <c r="D991" s="657"/>
      <c r="E991" s="668"/>
      <c r="F991" s="670"/>
      <c r="G991" s="655"/>
    </row>
    <row r="992" spans="1:11" ht="15.75" thickBot="1" x14ac:dyDescent="0.3">
      <c r="A992" s="19"/>
      <c r="B992" s="575" t="s">
        <v>207</v>
      </c>
      <c r="C992" s="223" t="s">
        <v>16</v>
      </c>
      <c r="D992" s="339"/>
      <c r="E992" s="576">
        <v>20.57</v>
      </c>
      <c r="F992" s="576">
        <v>26.72</v>
      </c>
      <c r="G992" s="577">
        <v>24.85</v>
      </c>
      <c r="I992" s="675" t="s">
        <v>136</v>
      </c>
      <c r="J992" s="676"/>
      <c r="K992" s="677"/>
    </row>
    <row r="993" spans="1:11" ht="15.75" thickBot="1" x14ac:dyDescent="0.3">
      <c r="A993" s="19"/>
      <c r="B993" s="192" t="s">
        <v>73</v>
      </c>
      <c r="C993" s="190" t="s">
        <v>11</v>
      </c>
      <c r="D993" s="324"/>
      <c r="E993" s="581">
        <v>10.199999999999999</v>
      </c>
      <c r="F993" s="581">
        <v>10.199999999999999</v>
      </c>
      <c r="G993" s="581">
        <v>10.199999999999999</v>
      </c>
      <c r="I993" s="193" t="s">
        <v>4</v>
      </c>
      <c r="J993" s="194" t="s">
        <v>5</v>
      </c>
      <c r="K993" s="195" t="s">
        <v>203</v>
      </c>
    </row>
    <row r="994" spans="1:11" x14ac:dyDescent="0.25">
      <c r="A994" s="19"/>
      <c r="B994" s="239" t="s">
        <v>21</v>
      </c>
      <c r="C994" s="227" t="s">
        <v>16</v>
      </c>
      <c r="D994" s="324"/>
      <c r="E994" s="582">
        <v>10.24</v>
      </c>
      <c r="F994" s="583">
        <v>13.3</v>
      </c>
      <c r="G994" s="582">
        <v>12.37</v>
      </c>
      <c r="I994" s="248">
        <v>0.16</v>
      </c>
      <c r="J994" s="249">
        <v>0.21</v>
      </c>
      <c r="K994" s="250">
        <v>0.19</v>
      </c>
    </row>
    <row r="995" spans="1:11" x14ac:dyDescent="0.25">
      <c r="A995" s="19"/>
      <c r="B995" s="239" t="s">
        <v>22</v>
      </c>
      <c r="C995" s="227" t="s">
        <v>16</v>
      </c>
      <c r="D995" s="324"/>
      <c r="E995" s="582">
        <v>2.4700000000000002</v>
      </c>
      <c r="F995" s="583">
        <v>3.21</v>
      </c>
      <c r="G995" s="582">
        <v>2.99</v>
      </c>
      <c r="I995" s="199">
        <v>0.04</v>
      </c>
      <c r="J995" s="200">
        <v>0.05</v>
      </c>
      <c r="K995" s="201">
        <v>0.05</v>
      </c>
    </row>
    <row r="996" spans="1:11" x14ac:dyDescent="0.25">
      <c r="A996" s="19"/>
      <c r="B996" s="190" t="s">
        <v>20</v>
      </c>
      <c r="C996" s="227" t="s">
        <v>16</v>
      </c>
      <c r="D996" s="324"/>
      <c r="E996" s="582">
        <v>5.49</v>
      </c>
      <c r="F996" s="584">
        <v>7.13</v>
      </c>
      <c r="G996" s="582">
        <v>6.63</v>
      </c>
      <c r="I996" s="199">
        <v>0.08</v>
      </c>
      <c r="J996" s="200">
        <v>0.11</v>
      </c>
      <c r="K996" s="201">
        <v>0.1</v>
      </c>
    </row>
    <row r="997" spans="1:11" ht="15.75" thickBot="1" x14ac:dyDescent="0.3">
      <c r="A997" s="19"/>
      <c r="B997" s="190" t="s">
        <v>216</v>
      </c>
      <c r="C997" s="585" t="s">
        <v>16</v>
      </c>
      <c r="D997" s="375"/>
      <c r="E997" s="586">
        <v>2.39</v>
      </c>
      <c r="F997" s="587">
        <v>3.11</v>
      </c>
      <c r="G997" s="586">
        <v>2.89</v>
      </c>
      <c r="I997" s="304">
        <v>0.04</v>
      </c>
      <c r="J997" s="305">
        <v>0.05</v>
      </c>
      <c r="K997" s="306">
        <v>0.04</v>
      </c>
    </row>
    <row r="998" spans="1:11" ht="15.75" thickBot="1" x14ac:dyDescent="0.3">
      <c r="A998" s="9"/>
      <c r="B998" s="266" t="s">
        <v>91</v>
      </c>
      <c r="C998" s="208" t="s">
        <v>55</v>
      </c>
      <c r="D998" s="266"/>
      <c r="E998" s="216">
        <v>0</v>
      </c>
      <c r="F998" s="216">
        <v>0</v>
      </c>
      <c r="G998" s="216">
        <v>0</v>
      </c>
      <c r="I998" s="211">
        <v>0.32</v>
      </c>
      <c r="J998" s="194">
        <v>0.42</v>
      </c>
      <c r="K998" s="213">
        <v>0.38</v>
      </c>
    </row>
    <row r="999" spans="1:11" ht="15.75" thickBot="1" x14ac:dyDescent="0.3">
      <c r="A999" s="19"/>
      <c r="B999" s="463" t="s">
        <v>148</v>
      </c>
      <c r="C999" s="394"/>
      <c r="D999" s="395"/>
      <c r="E999" s="395"/>
      <c r="F999" s="395"/>
      <c r="G999" s="395"/>
    </row>
    <row r="1000" spans="1:11" x14ac:dyDescent="0.25">
      <c r="C1000" s="177"/>
      <c r="D1000" s="177"/>
      <c r="E1000" s="398"/>
      <c r="F1000" s="172"/>
      <c r="G1000" s="172"/>
    </row>
    <row r="1001" spans="1:11" ht="15.75" thickBot="1" x14ac:dyDescent="0.3">
      <c r="B1001" s="179" t="s">
        <v>208</v>
      </c>
      <c r="C1001" s="177"/>
      <c r="D1001" s="177"/>
      <c r="E1001" s="398"/>
      <c r="F1001" s="172"/>
      <c r="G1001" s="172"/>
    </row>
    <row r="1002" spans="1:11" ht="15.75" thickBot="1" x14ac:dyDescent="0.3">
      <c r="B1002" s="658" t="s">
        <v>85</v>
      </c>
      <c r="C1002" s="180" t="s">
        <v>1</v>
      </c>
      <c r="D1002" s="657" t="s">
        <v>134</v>
      </c>
      <c r="E1002" s="662" t="s">
        <v>299</v>
      </c>
      <c r="F1002" s="663"/>
      <c r="G1002" s="664"/>
    </row>
    <row r="1003" spans="1:11" ht="15.75" thickBot="1" x14ac:dyDescent="0.3">
      <c r="B1003" s="659"/>
      <c r="C1003" s="181" t="s">
        <v>2</v>
      </c>
      <c r="D1003" s="657"/>
      <c r="E1003" s="653" t="s">
        <v>111</v>
      </c>
      <c r="F1003" s="656" t="s">
        <v>5</v>
      </c>
      <c r="G1003" s="654" t="s">
        <v>203</v>
      </c>
    </row>
    <row r="1004" spans="1:11" ht="15.75" thickBot="1" x14ac:dyDescent="0.3">
      <c r="B1004" s="660"/>
      <c r="C1004" s="182" t="s">
        <v>3</v>
      </c>
      <c r="D1004" s="657"/>
      <c r="E1004" s="653"/>
      <c r="F1004" s="656"/>
      <c r="G1004" s="655"/>
    </row>
    <row r="1005" spans="1:11" ht="15.75" thickBot="1" x14ac:dyDescent="0.3">
      <c r="B1005" s="575" t="s">
        <v>209</v>
      </c>
      <c r="C1005" s="223" t="s">
        <v>16</v>
      </c>
      <c r="D1005" s="339"/>
      <c r="E1005" s="588">
        <v>5.49</v>
      </c>
      <c r="F1005" s="588">
        <v>7.13</v>
      </c>
      <c r="G1005" s="588">
        <v>6.63</v>
      </c>
      <c r="I1005" s="675" t="s">
        <v>136</v>
      </c>
      <c r="J1005" s="676"/>
      <c r="K1005" s="677"/>
    </row>
    <row r="1006" spans="1:11" ht="15.75" thickBot="1" x14ac:dyDescent="0.3">
      <c r="B1006" s="192" t="s">
        <v>73</v>
      </c>
      <c r="C1006" s="190" t="s">
        <v>11</v>
      </c>
      <c r="D1006" s="324"/>
      <c r="E1006" s="581">
        <v>10.199999999999999</v>
      </c>
      <c r="F1006" s="581">
        <v>10.199999999999999</v>
      </c>
      <c r="G1006" s="581">
        <v>10.199999999999999</v>
      </c>
      <c r="I1006" s="193" t="s">
        <v>4</v>
      </c>
      <c r="J1006" s="194" t="s">
        <v>5</v>
      </c>
      <c r="K1006" s="195" t="s">
        <v>203</v>
      </c>
    </row>
    <row r="1007" spans="1:11" x14ac:dyDescent="0.25">
      <c r="B1007" s="239" t="s">
        <v>21</v>
      </c>
      <c r="C1007" s="227" t="s">
        <v>16</v>
      </c>
      <c r="D1007" s="324"/>
      <c r="E1007" s="589">
        <v>1.7</v>
      </c>
      <c r="F1007" s="583">
        <v>2.21</v>
      </c>
      <c r="G1007" s="589">
        <v>2.06</v>
      </c>
      <c r="I1007" s="248">
        <v>0.03</v>
      </c>
      <c r="J1007" s="249">
        <v>0.03</v>
      </c>
      <c r="K1007" s="250">
        <v>0.03</v>
      </c>
    </row>
    <row r="1008" spans="1:11" x14ac:dyDescent="0.25">
      <c r="B1008" s="239" t="s">
        <v>22</v>
      </c>
      <c r="C1008" s="227" t="s">
        <v>16</v>
      </c>
      <c r="D1008" s="324"/>
      <c r="E1008" s="589">
        <v>1.03</v>
      </c>
      <c r="F1008" s="583">
        <v>1.34</v>
      </c>
      <c r="G1008" s="589">
        <v>1.25</v>
      </c>
      <c r="I1008" s="199">
        <v>0.02</v>
      </c>
      <c r="J1008" s="200">
        <v>0.02</v>
      </c>
      <c r="K1008" s="201">
        <v>0.02</v>
      </c>
    </row>
    <row r="1009" spans="2:11" x14ac:dyDescent="0.25">
      <c r="B1009" s="190" t="s">
        <v>23</v>
      </c>
      <c r="C1009" s="227" t="s">
        <v>16</v>
      </c>
      <c r="D1009" s="324"/>
      <c r="E1009" s="589">
        <v>1.21</v>
      </c>
      <c r="F1009" s="584">
        <v>1.57</v>
      </c>
      <c r="G1009" s="589">
        <v>1.46</v>
      </c>
      <c r="I1009" s="199">
        <v>0.02</v>
      </c>
      <c r="J1009" s="200">
        <v>0.02</v>
      </c>
      <c r="K1009" s="201">
        <v>0.02</v>
      </c>
    </row>
    <row r="1010" spans="2:11" ht="15.75" thickBot="1" x14ac:dyDescent="0.3">
      <c r="B1010" s="425" t="s">
        <v>217</v>
      </c>
      <c r="C1010" s="585" t="s">
        <v>16</v>
      </c>
      <c r="D1010" s="375"/>
      <c r="E1010" s="590">
        <v>1.55</v>
      </c>
      <c r="F1010" s="591">
        <v>2.0099999999999998</v>
      </c>
      <c r="G1010" s="590">
        <v>1.87</v>
      </c>
      <c r="I1010" s="304">
        <v>0.02</v>
      </c>
      <c r="J1010" s="305">
        <v>0.03</v>
      </c>
      <c r="K1010" s="306">
        <v>0.03</v>
      </c>
    </row>
    <row r="1011" spans="2:11" ht="15.75" thickBot="1" x14ac:dyDescent="0.3">
      <c r="B1011" s="266" t="s">
        <v>91</v>
      </c>
      <c r="C1011" s="208" t="s">
        <v>55</v>
      </c>
      <c r="D1011" s="266"/>
      <c r="E1011" s="295">
        <v>0</v>
      </c>
      <c r="F1011" s="295">
        <v>0</v>
      </c>
      <c r="G1011" s="295">
        <v>0</v>
      </c>
      <c r="I1011" s="211">
        <v>0.09</v>
      </c>
      <c r="J1011" s="194">
        <v>0.1</v>
      </c>
      <c r="K1011" s="213">
        <v>0.1</v>
      </c>
    </row>
    <row r="1012" spans="2:11" ht="15.75" thickBot="1" x14ac:dyDescent="0.3">
      <c r="B1012" s="393" t="s">
        <v>148</v>
      </c>
      <c r="C1012" s="394"/>
      <c r="D1012" s="395"/>
      <c r="E1012" s="395"/>
      <c r="F1012" s="395"/>
      <c r="G1012" s="395"/>
    </row>
    <row r="1013" spans="2:11" x14ac:dyDescent="0.25">
      <c r="C1013" s="177"/>
      <c r="D1013" s="177"/>
      <c r="E1013" s="398"/>
      <c r="F1013" s="172"/>
      <c r="G1013" s="172"/>
    </row>
    <row r="1014" spans="2:11" ht="15.75" thickBot="1" x14ac:dyDescent="0.3">
      <c r="B1014" s="179" t="s">
        <v>210</v>
      </c>
      <c r="C1014" s="177"/>
      <c r="D1014" s="177"/>
      <c r="E1014" s="398"/>
      <c r="F1014" s="172"/>
      <c r="G1014" s="172"/>
    </row>
    <row r="1015" spans="2:11" ht="15.75" thickBot="1" x14ac:dyDescent="0.3">
      <c r="B1015" s="658" t="s">
        <v>85</v>
      </c>
      <c r="C1015" s="180" t="s">
        <v>1</v>
      </c>
      <c r="D1015" s="657" t="s">
        <v>134</v>
      </c>
      <c r="E1015" s="662" t="s">
        <v>299</v>
      </c>
      <c r="F1015" s="663"/>
      <c r="G1015" s="664"/>
    </row>
    <row r="1016" spans="2:11" ht="15.75" thickBot="1" x14ac:dyDescent="0.3">
      <c r="B1016" s="659"/>
      <c r="C1016" s="181" t="s">
        <v>2</v>
      </c>
      <c r="D1016" s="657"/>
      <c r="E1016" s="654" t="s">
        <v>111</v>
      </c>
      <c r="F1016" s="669" t="s">
        <v>5</v>
      </c>
      <c r="G1016" s="654" t="s">
        <v>203</v>
      </c>
    </row>
    <row r="1017" spans="2:11" ht="15.75" thickBot="1" x14ac:dyDescent="0.3">
      <c r="B1017" s="660"/>
      <c r="C1017" s="182" t="s">
        <v>3</v>
      </c>
      <c r="D1017" s="657"/>
      <c r="E1017" s="668"/>
      <c r="F1017" s="670"/>
      <c r="G1017" s="655"/>
    </row>
    <row r="1018" spans="2:11" ht="15.75" thickBot="1" x14ac:dyDescent="0.3">
      <c r="B1018" s="575" t="s">
        <v>211</v>
      </c>
      <c r="C1018" s="223" t="s">
        <v>16</v>
      </c>
      <c r="D1018" s="339"/>
      <c r="E1018" s="592">
        <v>23.77</v>
      </c>
      <c r="F1018" s="592">
        <v>30.87</v>
      </c>
      <c r="G1018" s="593">
        <v>28.71</v>
      </c>
      <c r="I1018" s="650" t="s">
        <v>136</v>
      </c>
      <c r="J1018" s="651"/>
      <c r="K1018" s="652"/>
    </row>
    <row r="1019" spans="2:11" ht="15.75" thickBot="1" x14ac:dyDescent="0.3">
      <c r="B1019" s="192" t="s">
        <v>73</v>
      </c>
      <c r="C1019" s="190" t="s">
        <v>11</v>
      </c>
      <c r="D1019" s="324"/>
      <c r="E1019" s="594">
        <v>10.3</v>
      </c>
      <c r="F1019" s="594">
        <v>10.3</v>
      </c>
      <c r="G1019" s="594">
        <v>10.3</v>
      </c>
      <c r="I1019" s="193" t="s">
        <v>4</v>
      </c>
      <c r="J1019" s="194" t="s">
        <v>5</v>
      </c>
      <c r="K1019" s="195" t="s">
        <v>203</v>
      </c>
    </row>
    <row r="1020" spans="2:11" x14ac:dyDescent="0.25">
      <c r="B1020" s="239" t="s">
        <v>21</v>
      </c>
      <c r="C1020" s="227" t="s">
        <v>16</v>
      </c>
      <c r="D1020" s="324"/>
      <c r="E1020" s="595">
        <v>2.78</v>
      </c>
      <c r="F1020" s="583">
        <v>3.61</v>
      </c>
      <c r="G1020" s="595">
        <v>3.36</v>
      </c>
      <c r="I1020" s="248">
        <v>0.04</v>
      </c>
      <c r="J1020" s="249">
        <v>0.06</v>
      </c>
      <c r="K1020" s="250">
        <v>0.05</v>
      </c>
    </row>
    <row r="1021" spans="2:11" x14ac:dyDescent="0.25">
      <c r="B1021" s="239" t="s">
        <v>22</v>
      </c>
      <c r="C1021" s="227" t="s">
        <v>16</v>
      </c>
      <c r="D1021" s="324"/>
      <c r="E1021" s="595">
        <v>5.37</v>
      </c>
      <c r="F1021" s="583">
        <v>6.97</v>
      </c>
      <c r="G1021" s="595">
        <v>6.48</v>
      </c>
      <c r="I1021" s="199">
        <v>0.08</v>
      </c>
      <c r="J1021" s="200">
        <v>0.11</v>
      </c>
      <c r="K1021" s="201">
        <v>0.1</v>
      </c>
    </row>
    <row r="1022" spans="2:11" x14ac:dyDescent="0.25">
      <c r="B1022" s="190" t="s">
        <v>23</v>
      </c>
      <c r="C1022" s="227" t="s">
        <v>16</v>
      </c>
      <c r="D1022" s="324"/>
      <c r="E1022" s="595">
        <v>0.95</v>
      </c>
      <c r="F1022" s="583">
        <v>1.23</v>
      </c>
      <c r="G1022" s="595">
        <v>1.1399999999999999</v>
      </c>
      <c r="I1022" s="199">
        <v>0.01</v>
      </c>
      <c r="J1022" s="200">
        <v>0.02</v>
      </c>
      <c r="K1022" s="201">
        <v>0.02</v>
      </c>
    </row>
    <row r="1023" spans="2:11" x14ac:dyDescent="0.25">
      <c r="B1023" s="190" t="s">
        <v>20</v>
      </c>
      <c r="C1023" s="227" t="s">
        <v>16</v>
      </c>
      <c r="D1023" s="324"/>
      <c r="E1023" s="595">
        <v>2.4</v>
      </c>
      <c r="F1023" s="583">
        <v>3.12</v>
      </c>
      <c r="G1023" s="595">
        <v>2.9</v>
      </c>
      <c r="I1023" s="199">
        <v>0.04</v>
      </c>
      <c r="J1023" s="200">
        <v>0.05</v>
      </c>
      <c r="K1023" s="201">
        <v>0.05</v>
      </c>
    </row>
    <row r="1024" spans="2:11" ht="15.75" thickBot="1" x14ac:dyDescent="0.3">
      <c r="B1024" s="239" t="s">
        <v>26</v>
      </c>
      <c r="C1024" s="235" t="s">
        <v>16</v>
      </c>
      <c r="D1024" s="324"/>
      <c r="E1024" s="596">
        <v>12.3</v>
      </c>
      <c r="F1024" s="597">
        <v>15.97</v>
      </c>
      <c r="G1024" s="596">
        <v>14.85</v>
      </c>
      <c r="I1024" s="304">
        <v>0.19</v>
      </c>
      <c r="J1024" s="305">
        <v>0.25</v>
      </c>
      <c r="K1024" s="306">
        <v>0.23</v>
      </c>
    </row>
    <row r="1025" spans="2:11" ht="15.75" thickBot="1" x14ac:dyDescent="0.3">
      <c r="B1025" s="242" t="s">
        <v>100</v>
      </c>
      <c r="C1025" s="369" t="s">
        <v>55</v>
      </c>
      <c r="D1025" s="242"/>
      <c r="E1025" s="343">
        <v>23.8</v>
      </c>
      <c r="F1025" s="343">
        <v>30.9</v>
      </c>
      <c r="G1025" s="343">
        <v>28.7</v>
      </c>
      <c r="I1025" s="193">
        <v>0.36</v>
      </c>
      <c r="J1025" s="194">
        <v>0.49</v>
      </c>
      <c r="K1025" s="195">
        <v>0.45</v>
      </c>
    </row>
    <row r="1026" spans="2:11" ht="15.75" thickBot="1" x14ac:dyDescent="0.3">
      <c r="B1026" s="266" t="s">
        <v>91</v>
      </c>
      <c r="C1026" s="208" t="s">
        <v>55</v>
      </c>
      <c r="D1026" s="266"/>
      <c r="E1026" s="295">
        <v>0</v>
      </c>
      <c r="F1026" s="295">
        <v>0</v>
      </c>
      <c r="G1026" s="295">
        <v>0</v>
      </c>
    </row>
    <row r="1027" spans="2:11" ht="15.75" thickBot="1" x14ac:dyDescent="0.3">
      <c r="B1027" s="393" t="s">
        <v>148</v>
      </c>
      <c r="C1027" s="394"/>
      <c r="D1027" s="395"/>
      <c r="E1027" s="395"/>
      <c r="F1027" s="395"/>
      <c r="G1027" s="395"/>
    </row>
    <row r="1028" spans="2:11" x14ac:dyDescent="0.25">
      <c r="C1028" s="177"/>
      <c r="D1028" s="177"/>
      <c r="E1028" s="398"/>
      <c r="F1028" s="172"/>
      <c r="G1028" s="172"/>
    </row>
    <row r="1029" spans="2:11" ht="15.75" thickBot="1" x14ac:dyDescent="0.3">
      <c r="B1029" s="179" t="s">
        <v>213</v>
      </c>
      <c r="C1029" s="177"/>
      <c r="D1029" s="177"/>
      <c r="E1029" s="398"/>
      <c r="F1029" s="172"/>
      <c r="G1029" s="172"/>
    </row>
    <row r="1030" spans="2:11" ht="15.75" thickBot="1" x14ac:dyDescent="0.3">
      <c r="B1030" s="658" t="s">
        <v>85</v>
      </c>
      <c r="C1030" s="180" t="s">
        <v>1</v>
      </c>
      <c r="D1030" s="657" t="s">
        <v>134</v>
      </c>
      <c r="E1030" s="662" t="s">
        <v>299</v>
      </c>
      <c r="F1030" s="663"/>
      <c r="G1030" s="664"/>
    </row>
    <row r="1031" spans="2:11" ht="15.75" thickBot="1" x14ac:dyDescent="0.3">
      <c r="B1031" s="659"/>
      <c r="C1031" s="181" t="s">
        <v>2</v>
      </c>
      <c r="D1031" s="657"/>
      <c r="E1031" s="654" t="s">
        <v>111</v>
      </c>
      <c r="F1031" s="669" t="s">
        <v>5</v>
      </c>
      <c r="G1031" s="654" t="s">
        <v>203</v>
      </c>
    </row>
    <row r="1032" spans="2:11" ht="15.75" thickBot="1" x14ac:dyDescent="0.3">
      <c r="B1032" s="660"/>
      <c r="C1032" s="182" t="s">
        <v>3</v>
      </c>
      <c r="D1032" s="657"/>
      <c r="E1032" s="668"/>
      <c r="F1032" s="670"/>
      <c r="G1032" s="655"/>
    </row>
    <row r="1033" spans="2:11" x14ac:dyDescent="0.25">
      <c r="B1033" s="575" t="s">
        <v>214</v>
      </c>
      <c r="C1033" s="223" t="s">
        <v>16</v>
      </c>
      <c r="D1033" s="339"/>
      <c r="E1033" s="598">
        <v>28.03</v>
      </c>
      <c r="F1033" s="598">
        <v>36.4</v>
      </c>
      <c r="G1033" s="598">
        <v>33.85</v>
      </c>
    </row>
    <row r="1034" spans="2:11" ht="15.75" thickBot="1" x14ac:dyDescent="0.3">
      <c r="B1034" s="599" t="s">
        <v>215</v>
      </c>
      <c r="C1034" s="235" t="s">
        <v>16</v>
      </c>
      <c r="D1034" s="367"/>
      <c r="E1034" s="600">
        <v>9.86</v>
      </c>
      <c r="F1034" s="600">
        <v>12.8</v>
      </c>
      <c r="G1034" s="600">
        <v>11.9</v>
      </c>
      <c r="I1034" s="674"/>
      <c r="J1034" s="674"/>
      <c r="K1034" s="674"/>
    </row>
    <row r="1035" spans="2:11" ht="15.75" thickBot="1" x14ac:dyDescent="0.3">
      <c r="B1035" s="192" t="s">
        <v>73</v>
      </c>
      <c r="C1035" s="190" t="s">
        <v>11</v>
      </c>
      <c r="D1035" s="324"/>
      <c r="E1035" s="581">
        <v>10.199999999999999</v>
      </c>
      <c r="F1035" s="581">
        <v>10.199999999999999</v>
      </c>
      <c r="G1035" s="581">
        <v>10.199999999999999</v>
      </c>
      <c r="I1035" s="650" t="s">
        <v>136</v>
      </c>
      <c r="J1035" s="651"/>
      <c r="K1035" s="652"/>
    </row>
    <row r="1036" spans="2:11" ht="15.75" thickBot="1" x14ac:dyDescent="0.3">
      <c r="B1036" s="192"/>
      <c r="C1036" s="190" t="s">
        <v>12</v>
      </c>
      <c r="D1036" s="324"/>
      <c r="E1036" s="581">
        <v>10.199999999999999</v>
      </c>
      <c r="F1036" s="581">
        <v>10.199999999999999</v>
      </c>
      <c r="G1036" s="581">
        <v>10.199999999999999</v>
      </c>
      <c r="I1036" s="193" t="s">
        <v>4</v>
      </c>
      <c r="J1036" s="194" t="s">
        <v>5</v>
      </c>
      <c r="K1036" s="195" t="s">
        <v>203</v>
      </c>
    </row>
    <row r="1037" spans="2:11" x14ac:dyDescent="0.25">
      <c r="B1037" s="239" t="s">
        <v>21</v>
      </c>
      <c r="C1037" s="227" t="s">
        <v>16</v>
      </c>
      <c r="D1037" s="324"/>
      <c r="E1037" s="602">
        <v>8.7200000000000006</v>
      </c>
      <c r="F1037" s="583">
        <v>11.33</v>
      </c>
      <c r="G1037" s="602">
        <v>10.54</v>
      </c>
      <c r="I1037" s="248">
        <v>0.13</v>
      </c>
      <c r="J1037" s="249">
        <v>0.17</v>
      </c>
      <c r="K1037" s="250">
        <v>0.16</v>
      </c>
    </row>
    <row r="1038" spans="2:11" x14ac:dyDescent="0.25">
      <c r="B1038" s="239" t="s">
        <v>22</v>
      </c>
      <c r="C1038" s="227" t="s">
        <v>16</v>
      </c>
      <c r="D1038" s="324"/>
      <c r="E1038" s="602">
        <v>7.15</v>
      </c>
      <c r="F1038" s="583">
        <v>9.2799999999999994</v>
      </c>
      <c r="G1038" s="602">
        <v>8.6300000000000008</v>
      </c>
      <c r="I1038" s="199">
        <v>0.11</v>
      </c>
      <c r="J1038" s="200">
        <v>0.14000000000000001</v>
      </c>
      <c r="K1038" s="201">
        <v>0.13</v>
      </c>
    </row>
    <row r="1039" spans="2:11" x14ac:dyDescent="0.25">
      <c r="B1039" s="190" t="s">
        <v>23</v>
      </c>
      <c r="C1039" s="227" t="s">
        <v>16</v>
      </c>
      <c r="D1039" s="324"/>
      <c r="E1039" s="602">
        <v>8.6300000000000008</v>
      </c>
      <c r="F1039" s="583">
        <v>11.21</v>
      </c>
      <c r="G1039" s="602">
        <v>10.43</v>
      </c>
      <c r="I1039" s="199">
        <v>0.13</v>
      </c>
      <c r="J1039" s="200">
        <v>0.17</v>
      </c>
      <c r="K1039" s="201">
        <v>0.16</v>
      </c>
    </row>
    <row r="1040" spans="2:11" ht="15.75" thickBot="1" x14ac:dyDescent="0.3">
      <c r="B1040" s="239" t="s">
        <v>20</v>
      </c>
      <c r="C1040" s="235" t="s">
        <v>16</v>
      </c>
      <c r="D1040" s="324"/>
      <c r="E1040" s="603">
        <v>13.37</v>
      </c>
      <c r="F1040" s="597">
        <v>17.37</v>
      </c>
      <c r="G1040" s="603">
        <v>16.149999999999999</v>
      </c>
      <c r="I1040" s="304">
        <v>0.21</v>
      </c>
      <c r="J1040" s="305">
        <v>0.27</v>
      </c>
      <c r="K1040" s="306">
        <v>0.25</v>
      </c>
    </row>
    <row r="1041" spans="2:11" ht="15.75" thickBot="1" x14ac:dyDescent="0.3">
      <c r="B1041" s="242" t="s">
        <v>100</v>
      </c>
      <c r="C1041" s="369" t="s">
        <v>55</v>
      </c>
      <c r="D1041" s="242"/>
      <c r="E1041" s="343">
        <v>37.9</v>
      </c>
      <c r="F1041" s="343">
        <v>49.2</v>
      </c>
      <c r="G1041" s="343">
        <v>45.8</v>
      </c>
      <c r="I1041" s="193">
        <v>0.57999999999999996</v>
      </c>
      <c r="J1041" s="194">
        <v>0.75</v>
      </c>
      <c r="K1041" s="195">
        <v>0.7</v>
      </c>
    </row>
    <row r="1042" spans="2:11" ht="15.75" thickBot="1" x14ac:dyDescent="0.3">
      <c r="B1042" s="266" t="s">
        <v>91</v>
      </c>
      <c r="C1042" s="208" t="s">
        <v>55</v>
      </c>
      <c r="D1042" s="266"/>
      <c r="E1042" s="295">
        <v>0</v>
      </c>
      <c r="F1042" s="295">
        <v>0</v>
      </c>
      <c r="G1042" s="295">
        <v>0</v>
      </c>
    </row>
    <row r="1043" spans="2:11" ht="15.75" thickBot="1" x14ac:dyDescent="0.3">
      <c r="B1043" s="604" t="s">
        <v>148</v>
      </c>
      <c r="C1043" s="394"/>
      <c r="D1043" s="395"/>
      <c r="E1043" s="395"/>
      <c r="F1043" s="395"/>
      <c r="G1043" s="395"/>
    </row>
  </sheetData>
  <mergeCells count="263">
    <mergeCell ref="I1034:K1034"/>
    <mergeCell ref="I1035:K1035"/>
    <mergeCell ref="B1030:B1032"/>
    <mergeCell ref="D1030:D1032"/>
    <mergeCell ref="E1030:G1030"/>
    <mergeCell ref="E1031:E1032"/>
    <mergeCell ref="F1031:F1032"/>
    <mergeCell ref="G1031:G1032"/>
    <mergeCell ref="I992:K992"/>
    <mergeCell ref="I1005:K1005"/>
    <mergeCell ref="I1018:K1018"/>
    <mergeCell ref="F613:F614"/>
    <mergeCell ref="E612:G612"/>
    <mergeCell ref="E613:E614"/>
    <mergeCell ref="G613:G614"/>
    <mergeCell ref="F873:F874"/>
    <mergeCell ref="E872:G872"/>
    <mergeCell ref="E873:E874"/>
    <mergeCell ref="G873:G874"/>
    <mergeCell ref="F756:F757"/>
    <mergeCell ref="F842:F843"/>
    <mergeCell ref="E842:E843"/>
    <mergeCell ref="E841:G841"/>
    <mergeCell ref="E809:G809"/>
    <mergeCell ref="E810:E811"/>
    <mergeCell ref="G810:G811"/>
    <mergeCell ref="F810:F811"/>
    <mergeCell ref="G842:G843"/>
    <mergeCell ref="F784:F785"/>
    <mergeCell ref="F10:F11"/>
    <mergeCell ref="E10:E11"/>
    <mergeCell ref="G245:G246"/>
    <mergeCell ref="E121:E122"/>
    <mergeCell ref="E148:G148"/>
    <mergeCell ref="F149:F150"/>
    <mergeCell ref="E193:E194"/>
    <mergeCell ref="E227:G227"/>
    <mergeCell ref="F503:F504"/>
    <mergeCell ref="E503:E504"/>
    <mergeCell ref="G503:G504"/>
    <mergeCell ref="E361:E362"/>
    <mergeCell ref="G361:G362"/>
    <mergeCell ref="F361:F362"/>
    <mergeCell ref="F332:F333"/>
    <mergeCell ref="E331:G331"/>
    <mergeCell ref="E471:G471"/>
    <mergeCell ref="E472:E473"/>
    <mergeCell ref="E400:E401"/>
    <mergeCell ref="G400:G401"/>
    <mergeCell ref="E456:E457"/>
    <mergeCell ref="G456:G457"/>
    <mergeCell ref="B331:B333"/>
    <mergeCell ref="B502:B504"/>
    <mergeCell ref="B581:B583"/>
    <mergeCell ref="B455:B457"/>
    <mergeCell ref="B519:B521"/>
    <mergeCell ref="B360:B362"/>
    <mergeCell ref="D455:D457"/>
    <mergeCell ref="B551:B553"/>
    <mergeCell ref="B783:B785"/>
    <mergeCell ref="B700:B702"/>
    <mergeCell ref="B678:B680"/>
    <mergeCell ref="D783:D785"/>
    <mergeCell ref="B9:B11"/>
    <mergeCell ref="B755:B757"/>
    <mergeCell ref="B399:B401"/>
    <mergeCell ref="D399:D401"/>
    <mergeCell ref="D360:D362"/>
    <mergeCell ref="D292:D294"/>
    <mergeCell ref="B292:B294"/>
    <mergeCell ref="B433:B435"/>
    <mergeCell ref="D551:D553"/>
    <mergeCell ref="D612:D614"/>
    <mergeCell ref="D519:D521"/>
    <mergeCell ref="D651:D653"/>
    <mergeCell ref="D632:D634"/>
    <mergeCell ref="D700:D702"/>
    <mergeCell ref="D678:D680"/>
    <mergeCell ref="D755:D757"/>
    <mergeCell ref="B227:B229"/>
    <mergeCell ref="D227:D229"/>
    <mergeCell ref="D433:D435"/>
    <mergeCell ref="D331:D333"/>
    <mergeCell ref="D502:D504"/>
    <mergeCell ref="B471:B473"/>
    <mergeCell ref="D471:D473"/>
    <mergeCell ref="B612:B614"/>
    <mergeCell ref="A2:G2"/>
    <mergeCell ref="A3:G3"/>
    <mergeCell ref="B5:D5"/>
    <mergeCell ref="E9:G9"/>
    <mergeCell ref="D9:D11"/>
    <mergeCell ref="G10:G11"/>
    <mergeCell ref="B192:B194"/>
    <mergeCell ref="B244:B246"/>
    <mergeCell ref="I17:K17"/>
    <mergeCell ref="I69:K69"/>
    <mergeCell ref="F29:F30"/>
    <mergeCell ref="E28:G28"/>
    <mergeCell ref="E29:E30"/>
    <mergeCell ref="G29:G30"/>
    <mergeCell ref="E104:G104"/>
    <mergeCell ref="E105:E106"/>
    <mergeCell ref="E120:G120"/>
    <mergeCell ref="B28:B30"/>
    <mergeCell ref="D28:D30"/>
    <mergeCell ref="B148:B150"/>
    <mergeCell ref="B104:B106"/>
    <mergeCell ref="B120:B122"/>
    <mergeCell ref="I214:K214"/>
    <mergeCell ref="I110:K110"/>
    <mergeCell ref="I172:K172"/>
    <mergeCell ref="F245:F246"/>
    <mergeCell ref="E245:E246"/>
    <mergeCell ref="I85:K85"/>
    <mergeCell ref="D192:D194"/>
    <mergeCell ref="D244:D246"/>
    <mergeCell ref="E244:G244"/>
    <mergeCell ref="I235:K235"/>
    <mergeCell ref="E149:E150"/>
    <mergeCell ref="G149:G150"/>
    <mergeCell ref="F105:F106"/>
    <mergeCell ref="G121:G122"/>
    <mergeCell ref="E228:E229"/>
    <mergeCell ref="G228:G229"/>
    <mergeCell ref="F228:F229"/>
    <mergeCell ref="F193:F194"/>
    <mergeCell ref="F121:F122"/>
    <mergeCell ref="D148:D150"/>
    <mergeCell ref="D104:D106"/>
    <mergeCell ref="G105:G106"/>
    <mergeCell ref="E192:G192"/>
    <mergeCell ref="G193:G194"/>
    <mergeCell ref="D120:D122"/>
    <mergeCell ref="I413:K413"/>
    <mergeCell ref="I442:K442"/>
    <mergeCell ref="F293:F294"/>
    <mergeCell ref="E433:G433"/>
    <mergeCell ref="E360:G360"/>
    <mergeCell ref="E434:E435"/>
    <mergeCell ref="G434:G435"/>
    <mergeCell ref="F434:F435"/>
    <mergeCell ref="E292:G292"/>
    <mergeCell ref="I269:K269"/>
    <mergeCell ref="I309:K309"/>
    <mergeCell ref="I342:K342"/>
    <mergeCell ref="I381:K381"/>
    <mergeCell ref="E293:E294"/>
    <mergeCell ref="F400:F401"/>
    <mergeCell ref="E399:G399"/>
    <mergeCell ref="E332:E333"/>
    <mergeCell ref="G332:G333"/>
    <mergeCell ref="G293:G294"/>
    <mergeCell ref="E455:G455"/>
    <mergeCell ref="F456:F457"/>
    <mergeCell ref="B1015:B1017"/>
    <mergeCell ref="D1015:D1017"/>
    <mergeCell ref="E1015:G1015"/>
    <mergeCell ref="E1016:E1017"/>
    <mergeCell ref="F1016:F1017"/>
    <mergeCell ref="G1016:G1017"/>
    <mergeCell ref="B989:B991"/>
    <mergeCell ref="D989:D991"/>
    <mergeCell ref="E989:G989"/>
    <mergeCell ref="E990:E991"/>
    <mergeCell ref="F990:F991"/>
    <mergeCell ref="G990:G991"/>
    <mergeCell ref="E783:G783"/>
    <mergeCell ref="E678:G678"/>
    <mergeCell ref="E755:G755"/>
    <mergeCell ref="E784:E785"/>
    <mergeCell ref="G784:G785"/>
    <mergeCell ref="F652:F653"/>
    <mergeCell ref="E651:G651"/>
    <mergeCell ref="E652:E653"/>
    <mergeCell ref="G652:G653"/>
    <mergeCell ref="E632:G632"/>
    <mergeCell ref="I485:K485"/>
    <mergeCell ref="B872:B874"/>
    <mergeCell ref="D872:D874"/>
    <mergeCell ref="B900:B902"/>
    <mergeCell ref="B841:B843"/>
    <mergeCell ref="B809:B811"/>
    <mergeCell ref="I532:K532"/>
    <mergeCell ref="I461:K461"/>
    <mergeCell ref="G472:G473"/>
    <mergeCell ref="F472:F473"/>
    <mergeCell ref="E502:G502"/>
    <mergeCell ref="B651:B653"/>
    <mergeCell ref="D841:D843"/>
    <mergeCell ref="D581:D583"/>
    <mergeCell ref="D809:D811"/>
    <mergeCell ref="F552:F553"/>
    <mergeCell ref="E551:G551"/>
    <mergeCell ref="E552:E553"/>
    <mergeCell ref="G552:G553"/>
    <mergeCell ref="E581:G581"/>
    <mergeCell ref="E582:E583"/>
    <mergeCell ref="G582:G583"/>
    <mergeCell ref="F582:F583"/>
    <mergeCell ref="E633:E634"/>
    <mergeCell ref="I509:K509"/>
    <mergeCell ref="E520:E521"/>
    <mergeCell ref="G520:G521"/>
    <mergeCell ref="F520:F521"/>
    <mergeCell ref="E519:G519"/>
    <mergeCell ref="I794:K794"/>
    <mergeCell ref="I824:K824"/>
    <mergeCell ref="I855:K855"/>
    <mergeCell ref="I566:K566"/>
    <mergeCell ref="I597:K597"/>
    <mergeCell ref="I739:K739"/>
    <mergeCell ref="I770:K770"/>
    <mergeCell ref="I641:K641"/>
    <mergeCell ref="I666:K666"/>
    <mergeCell ref="I714:K714"/>
    <mergeCell ref="I621:K621"/>
    <mergeCell ref="I693:K693"/>
    <mergeCell ref="E679:E680"/>
    <mergeCell ref="G679:G680"/>
    <mergeCell ref="F679:F680"/>
    <mergeCell ref="E728:G728"/>
    <mergeCell ref="E700:G700"/>
    <mergeCell ref="G633:G634"/>
    <mergeCell ref="F633:F634"/>
    <mergeCell ref="B1002:B1004"/>
    <mergeCell ref="D1002:D1004"/>
    <mergeCell ref="E1002:G1002"/>
    <mergeCell ref="E1003:E1004"/>
    <mergeCell ref="F1003:F1004"/>
    <mergeCell ref="G1003:G1004"/>
    <mergeCell ref="B952:B954"/>
    <mergeCell ref="B728:B730"/>
    <mergeCell ref="D728:D730"/>
    <mergeCell ref="B933:B935"/>
    <mergeCell ref="D952:D954"/>
    <mergeCell ref="D933:D935"/>
    <mergeCell ref="E953:E954"/>
    <mergeCell ref="G953:G954"/>
    <mergeCell ref="F934:F935"/>
    <mergeCell ref="F953:F954"/>
    <mergeCell ref="E952:G952"/>
    <mergeCell ref="G934:G935"/>
    <mergeCell ref="E934:E935"/>
    <mergeCell ref="E933:G933"/>
    <mergeCell ref="E900:G900"/>
    <mergeCell ref="G901:G902"/>
    <mergeCell ref="F901:F902"/>
    <mergeCell ref="E901:E902"/>
    <mergeCell ref="I969:K969"/>
    <mergeCell ref="E729:E730"/>
    <mergeCell ref="G729:G730"/>
    <mergeCell ref="F729:F730"/>
    <mergeCell ref="F701:F702"/>
    <mergeCell ref="E701:E702"/>
    <mergeCell ref="D900:D902"/>
    <mergeCell ref="B632:B634"/>
    <mergeCell ref="G701:G702"/>
    <mergeCell ref="E756:E757"/>
    <mergeCell ref="G756:G757"/>
    <mergeCell ref="E840:G840"/>
    <mergeCell ref="I915:K915"/>
    <mergeCell ref="I885:K885"/>
  </mergeCells>
  <phoneticPr fontId="0" type="noConversion"/>
  <pageMargins left="0.59055118110236227" right="0.23622047244094491" top="0.51181102362204722" bottom="0.31496062992125984" header="0.51181102362204722" footer="0.19685039370078741"/>
  <pageSetup paperSize="9" scale="69" fitToHeight="10" orientation="portrait" r:id="rId1"/>
  <headerFooter alignWithMargins="0">
    <oddFooter>&amp;R&amp;A&amp;P</oddFooter>
  </headerFooter>
  <rowBreaks count="26" manualBreakCount="26">
    <brk id="25" max="16383" man="1"/>
    <brk id="101" max="16383" man="1"/>
    <brk id="145" max="16383" man="1"/>
    <brk id="189" max="16383" man="1"/>
    <brk id="224" max="16383" man="1"/>
    <brk id="241" max="16383" man="1"/>
    <brk id="289" max="10" man="1"/>
    <brk id="328" max="16383" man="1"/>
    <brk id="357" max="16383" man="1"/>
    <brk id="396" max="16383" man="1"/>
    <brk id="430" max="16383" man="1"/>
    <brk id="452" max="16383" man="1"/>
    <brk id="499" max="16383" man="1"/>
    <brk id="516" max="16383" man="1"/>
    <brk id="548" max="16383" man="1"/>
    <brk id="578" max="16383" man="1"/>
    <brk id="629" max="16383" man="1"/>
    <brk id="675" max="16383" man="1"/>
    <brk id="725" max="16383" man="1"/>
    <brk id="752" max="16383" man="1"/>
    <brk id="806" max="16383" man="1"/>
    <brk id="838" max="16383" man="1"/>
    <brk id="869" max="16383" man="1"/>
    <brk id="897" max="16383" man="1"/>
    <brk id="949" max="16383" man="1"/>
    <brk id="99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8"/>
  </sheetPr>
  <dimension ref="A1:F121"/>
  <sheetViews>
    <sheetView view="pageBreakPreview" zoomScale="80" zoomScaleSheetLayoutView="80" workbookViewId="0">
      <selection activeCell="F23" sqref="F23"/>
    </sheetView>
  </sheetViews>
  <sheetFormatPr defaultRowHeight="12.75" x14ac:dyDescent="0.2"/>
  <cols>
    <col min="1" max="1" width="4.42578125" style="649" customWidth="1"/>
    <col min="2" max="2" width="33.42578125" style="649" customWidth="1"/>
    <col min="3" max="3" width="14.85546875" style="649" customWidth="1"/>
    <col min="4" max="6" width="15.28515625" style="649" customWidth="1"/>
    <col min="7" max="7" width="10.28515625" customWidth="1"/>
  </cols>
  <sheetData>
    <row r="1" spans="1:6" ht="18.75" x14ac:dyDescent="0.3">
      <c r="A1" s="681" t="s">
        <v>126</v>
      </c>
      <c r="B1" s="682"/>
      <c r="C1" s="682"/>
      <c r="D1" s="682"/>
      <c r="E1" s="682"/>
      <c r="F1" s="683"/>
    </row>
    <row r="2" spans="1:6" ht="18.75" x14ac:dyDescent="0.3">
      <c r="A2" s="684" t="s">
        <v>60</v>
      </c>
      <c r="B2" s="685"/>
      <c r="C2" s="685"/>
      <c r="D2" s="685"/>
      <c r="E2" s="685"/>
      <c r="F2" s="686"/>
    </row>
    <row r="3" spans="1:6" ht="18.75" x14ac:dyDescent="0.2">
      <c r="A3" s="687" t="s">
        <v>219</v>
      </c>
      <c r="B3" s="688"/>
      <c r="C3" s="688"/>
      <c r="D3" s="688"/>
      <c r="E3" s="688"/>
      <c r="F3" s="689"/>
    </row>
    <row r="4" spans="1:6" ht="18.75" customHeight="1" x14ac:dyDescent="0.3">
      <c r="A4" s="606"/>
      <c r="B4" s="607"/>
      <c r="C4" s="608"/>
      <c r="D4" s="609" t="s">
        <v>46</v>
      </c>
      <c r="E4" s="690" t="s">
        <v>324</v>
      </c>
      <c r="F4" s="686"/>
    </row>
    <row r="5" spans="1:6" ht="18.75" x14ac:dyDescent="0.3">
      <c r="A5" s="678" t="s">
        <v>117</v>
      </c>
      <c r="B5" s="679"/>
      <c r="C5" s="679"/>
      <c r="D5" s="679"/>
      <c r="E5" s="679"/>
      <c r="F5" s="680"/>
    </row>
    <row r="6" spans="1:6" ht="18.95" customHeight="1" thickBot="1" x14ac:dyDescent="0.35">
      <c r="A6" s="610"/>
      <c r="B6" s="611"/>
      <c r="C6" s="611"/>
      <c r="D6" s="612"/>
      <c r="E6" s="613"/>
      <c r="F6" s="614"/>
    </row>
    <row r="7" spans="1:6" ht="18.95" customHeight="1" thickBot="1" x14ac:dyDescent="0.35">
      <c r="A7" s="615">
        <v>1</v>
      </c>
      <c r="B7" s="616" t="s">
        <v>153</v>
      </c>
      <c r="C7" s="616"/>
      <c r="D7" s="617" t="s">
        <v>111</v>
      </c>
      <c r="E7" s="617" t="s">
        <v>5</v>
      </c>
      <c r="F7" s="618" t="s">
        <v>203</v>
      </c>
    </row>
    <row r="8" spans="1:6" ht="18.95" customHeight="1" x14ac:dyDescent="0.3">
      <c r="A8" s="619"/>
      <c r="B8" s="620" t="s">
        <v>7</v>
      </c>
      <c r="C8" s="620" t="s">
        <v>112</v>
      </c>
      <c r="D8" s="621">
        <v>0</v>
      </c>
      <c r="E8" s="621">
        <v>0</v>
      </c>
      <c r="F8" s="622">
        <v>0</v>
      </c>
    </row>
    <row r="9" spans="1:6" ht="18.95" customHeight="1" x14ac:dyDescent="0.3">
      <c r="A9" s="623"/>
      <c r="B9" s="624"/>
      <c r="C9" s="624" t="s">
        <v>113</v>
      </c>
      <c r="D9" s="625">
        <v>0</v>
      </c>
      <c r="E9" s="625">
        <v>0</v>
      </c>
      <c r="F9" s="626">
        <v>0</v>
      </c>
    </row>
    <row r="10" spans="1:6" ht="18.95" customHeight="1" x14ac:dyDescent="0.3">
      <c r="A10" s="623"/>
      <c r="B10" s="624" t="s">
        <v>114</v>
      </c>
      <c r="C10" s="624" t="s">
        <v>115</v>
      </c>
      <c r="D10" s="627">
        <v>117</v>
      </c>
      <c r="E10" s="627">
        <v>115</v>
      </c>
      <c r="F10" s="628">
        <v>117</v>
      </c>
    </row>
    <row r="11" spans="1:6" ht="18.95" customHeight="1" thickBot="1" x14ac:dyDescent="0.35">
      <c r="A11" s="610"/>
      <c r="B11" s="611"/>
      <c r="C11" s="611" t="s">
        <v>116</v>
      </c>
      <c r="D11" s="629">
        <v>117</v>
      </c>
      <c r="E11" s="629">
        <v>115</v>
      </c>
      <c r="F11" s="630">
        <v>117</v>
      </c>
    </row>
    <row r="12" spans="1:6" ht="18.95" customHeight="1" thickBot="1" x14ac:dyDescent="0.35">
      <c r="A12" s="615">
        <v>2</v>
      </c>
      <c r="B12" s="616" t="s">
        <v>154</v>
      </c>
      <c r="C12" s="631"/>
      <c r="D12" s="617" t="s">
        <v>111</v>
      </c>
      <c r="E12" s="617" t="s">
        <v>5</v>
      </c>
      <c r="F12" s="618" t="s">
        <v>203</v>
      </c>
    </row>
    <row r="13" spans="1:6" ht="18.95" customHeight="1" x14ac:dyDescent="0.3">
      <c r="A13" s="632"/>
      <c r="B13" s="633" t="s">
        <v>7</v>
      </c>
      <c r="C13" s="633" t="s">
        <v>112</v>
      </c>
      <c r="D13" s="634">
        <v>2.5099999999999998</v>
      </c>
      <c r="E13" s="634">
        <v>4.6500000000000004</v>
      </c>
      <c r="F13" s="635">
        <v>4.4000000000000004</v>
      </c>
    </row>
    <row r="14" spans="1:6" ht="18.95" customHeight="1" x14ac:dyDescent="0.3">
      <c r="A14" s="623"/>
      <c r="B14" s="624"/>
      <c r="C14" s="624" t="s">
        <v>113</v>
      </c>
      <c r="D14" s="625">
        <v>1.39</v>
      </c>
      <c r="E14" s="625">
        <v>2.58</v>
      </c>
      <c r="F14" s="626">
        <v>2.44</v>
      </c>
    </row>
    <row r="15" spans="1:6" ht="18.95" customHeight="1" x14ac:dyDescent="0.3">
      <c r="A15" s="623"/>
      <c r="B15" s="624" t="s">
        <v>9</v>
      </c>
      <c r="C15" s="624" t="s">
        <v>112</v>
      </c>
      <c r="D15" s="625">
        <v>2.98</v>
      </c>
      <c r="E15" s="625">
        <v>5.25</v>
      </c>
      <c r="F15" s="626">
        <v>4.88</v>
      </c>
    </row>
    <row r="16" spans="1:6" ht="18.95" customHeight="1" x14ac:dyDescent="0.3">
      <c r="A16" s="623"/>
      <c r="B16" s="624"/>
      <c r="C16" s="624" t="s">
        <v>113</v>
      </c>
      <c r="D16" s="625">
        <v>1.65</v>
      </c>
      <c r="E16" s="625">
        <v>2.91</v>
      </c>
      <c r="F16" s="626">
        <v>2.7</v>
      </c>
    </row>
    <row r="17" spans="1:6" ht="18.95" customHeight="1" x14ac:dyDescent="0.3">
      <c r="A17" s="623"/>
      <c r="B17" s="636" t="s">
        <v>155</v>
      </c>
      <c r="C17" s="624" t="s">
        <v>112</v>
      </c>
      <c r="D17" s="625">
        <v>-0.8</v>
      </c>
      <c r="E17" s="625">
        <v>2.99</v>
      </c>
      <c r="F17" s="626">
        <v>5.78</v>
      </c>
    </row>
    <row r="18" spans="1:6" ht="18.95" customHeight="1" x14ac:dyDescent="0.3">
      <c r="A18" s="623"/>
      <c r="B18" s="636"/>
      <c r="C18" s="624" t="s">
        <v>113</v>
      </c>
      <c r="D18" s="625">
        <v>-0.44</v>
      </c>
      <c r="E18" s="625">
        <v>1.27</v>
      </c>
      <c r="F18" s="626">
        <v>2.71</v>
      </c>
    </row>
    <row r="19" spans="1:6" ht="18.95" customHeight="1" x14ac:dyDescent="0.3">
      <c r="A19" s="623"/>
      <c r="B19" s="636" t="s">
        <v>156</v>
      </c>
      <c r="C19" s="624" t="s">
        <v>112</v>
      </c>
      <c r="D19" s="625">
        <v>-0.54</v>
      </c>
      <c r="E19" s="625">
        <v>-0.34</v>
      </c>
      <c r="F19" s="626">
        <v>-0.3</v>
      </c>
    </row>
    <row r="20" spans="1:6" ht="18.95" customHeight="1" x14ac:dyDescent="0.3">
      <c r="A20" s="623"/>
      <c r="B20" s="636"/>
      <c r="C20" s="624" t="s">
        <v>113</v>
      </c>
      <c r="D20" s="625">
        <v>-0.3</v>
      </c>
      <c r="E20" s="625">
        <v>-0.38</v>
      </c>
      <c r="F20" s="626">
        <v>-0.36</v>
      </c>
    </row>
    <row r="21" spans="1:6" ht="18.95" customHeight="1" x14ac:dyDescent="0.3">
      <c r="A21" s="623"/>
      <c r="B21" s="636" t="s">
        <v>157</v>
      </c>
      <c r="C21" s="624" t="s">
        <v>112</v>
      </c>
      <c r="D21" s="625">
        <v>7.44</v>
      </c>
      <c r="E21" s="625">
        <v>4.79</v>
      </c>
      <c r="F21" s="626">
        <v>1.26</v>
      </c>
    </row>
    <row r="22" spans="1:6" ht="18.95" customHeight="1" x14ac:dyDescent="0.3">
      <c r="A22" s="623"/>
      <c r="B22" s="636"/>
      <c r="C22" s="624" t="s">
        <v>113</v>
      </c>
      <c r="D22" s="625">
        <v>4.12</v>
      </c>
      <c r="E22" s="625">
        <v>1.98</v>
      </c>
      <c r="F22" s="626">
        <v>0.11</v>
      </c>
    </row>
    <row r="23" spans="1:6" ht="18.95" customHeight="1" x14ac:dyDescent="0.3">
      <c r="A23" s="623"/>
      <c r="B23" s="636" t="s">
        <v>158</v>
      </c>
      <c r="C23" s="624" t="s">
        <v>112</v>
      </c>
      <c r="D23" s="625">
        <v>-0.8</v>
      </c>
      <c r="E23" s="625">
        <v>2.46</v>
      </c>
      <c r="F23" s="626">
        <v>2.5499999999999998</v>
      </c>
    </row>
    <row r="24" spans="1:6" ht="18.95" customHeight="1" x14ac:dyDescent="0.3">
      <c r="A24" s="623"/>
      <c r="B24" s="636"/>
      <c r="C24" s="624" t="s">
        <v>113</v>
      </c>
      <c r="D24" s="625">
        <v>-0.44</v>
      </c>
      <c r="E24" s="625">
        <v>0.88</v>
      </c>
      <c r="F24" s="626">
        <v>1.1000000000000001</v>
      </c>
    </row>
    <row r="25" spans="1:6" ht="18.95" customHeight="1" x14ac:dyDescent="0.3">
      <c r="A25" s="623"/>
      <c r="B25" s="624" t="s">
        <v>114</v>
      </c>
      <c r="C25" s="624" t="s">
        <v>115</v>
      </c>
      <c r="D25" s="627">
        <v>117</v>
      </c>
      <c r="E25" s="627">
        <v>115</v>
      </c>
      <c r="F25" s="628">
        <v>117</v>
      </c>
    </row>
    <row r="26" spans="1:6" ht="18.95" customHeight="1" thickBot="1" x14ac:dyDescent="0.35">
      <c r="A26" s="637"/>
      <c r="B26" s="638"/>
      <c r="C26" s="638" t="s">
        <v>116</v>
      </c>
      <c r="D26" s="639">
        <v>117</v>
      </c>
      <c r="E26" s="639">
        <v>115</v>
      </c>
      <c r="F26" s="640">
        <v>117</v>
      </c>
    </row>
    <row r="27" spans="1:6" ht="18.95" customHeight="1" thickBot="1" x14ac:dyDescent="0.35">
      <c r="A27" s="615">
        <v>3</v>
      </c>
      <c r="B27" s="616" t="s">
        <v>159</v>
      </c>
      <c r="C27" s="631"/>
      <c r="D27" s="617" t="s">
        <v>111</v>
      </c>
      <c r="E27" s="617" t="s">
        <v>5</v>
      </c>
      <c r="F27" s="618" t="s">
        <v>203</v>
      </c>
    </row>
    <row r="28" spans="1:6" ht="18.95" customHeight="1" x14ac:dyDescent="0.3">
      <c r="A28" s="619"/>
      <c r="B28" s="620" t="s">
        <v>9</v>
      </c>
      <c r="C28" s="620" t="s">
        <v>112</v>
      </c>
      <c r="D28" s="621">
        <v>0.06</v>
      </c>
      <c r="E28" s="621">
        <v>7.0000000000000007E-2</v>
      </c>
      <c r="F28" s="622">
        <v>7.0000000000000007E-2</v>
      </c>
    </row>
    <row r="29" spans="1:6" ht="18.95" customHeight="1" x14ac:dyDescent="0.3">
      <c r="A29" s="623"/>
      <c r="B29" s="624"/>
      <c r="C29" s="624" t="s">
        <v>113</v>
      </c>
      <c r="D29" s="625">
        <v>0.03</v>
      </c>
      <c r="E29" s="625">
        <v>0.04</v>
      </c>
      <c r="F29" s="626">
        <v>0.04</v>
      </c>
    </row>
    <row r="30" spans="1:6" ht="18.95" customHeight="1" x14ac:dyDescent="0.3">
      <c r="A30" s="623"/>
      <c r="B30" s="636" t="s">
        <v>160</v>
      </c>
      <c r="C30" s="624" t="s">
        <v>112</v>
      </c>
      <c r="D30" s="641">
        <v>0.36</v>
      </c>
      <c r="E30" s="641">
        <v>0.42</v>
      </c>
      <c r="F30" s="642">
        <v>0.64</v>
      </c>
    </row>
    <row r="31" spans="1:6" ht="18.95" customHeight="1" x14ac:dyDescent="0.3">
      <c r="A31" s="623"/>
      <c r="B31" s="636"/>
      <c r="C31" s="624" t="s">
        <v>113</v>
      </c>
      <c r="D31" s="625">
        <v>0.2</v>
      </c>
      <c r="E31" s="625">
        <v>0.23</v>
      </c>
      <c r="F31" s="626">
        <v>0.35</v>
      </c>
    </row>
    <row r="32" spans="1:6" ht="18.95" customHeight="1" x14ac:dyDescent="0.3">
      <c r="A32" s="623"/>
      <c r="B32" s="624" t="s">
        <v>114</v>
      </c>
      <c r="C32" s="624" t="s">
        <v>115</v>
      </c>
      <c r="D32" s="643">
        <v>120</v>
      </c>
      <c r="E32" s="643">
        <v>119</v>
      </c>
      <c r="F32" s="644">
        <v>119</v>
      </c>
    </row>
    <row r="33" spans="1:6" ht="18.95" customHeight="1" thickBot="1" x14ac:dyDescent="0.35">
      <c r="A33" s="610"/>
      <c r="B33" s="611"/>
      <c r="C33" s="611" t="s">
        <v>116</v>
      </c>
      <c r="D33" s="645">
        <v>120</v>
      </c>
      <c r="E33" s="645">
        <v>119</v>
      </c>
      <c r="F33" s="646">
        <v>119</v>
      </c>
    </row>
    <row r="34" spans="1:6" ht="18.95" customHeight="1" thickBot="1" x14ac:dyDescent="0.35">
      <c r="A34" s="615">
        <v>4</v>
      </c>
      <c r="B34" s="616" t="s">
        <v>161</v>
      </c>
      <c r="C34" s="631"/>
      <c r="D34" s="617" t="s">
        <v>111</v>
      </c>
      <c r="E34" s="617" t="s">
        <v>5</v>
      </c>
      <c r="F34" s="618" t="s">
        <v>203</v>
      </c>
    </row>
    <row r="35" spans="1:6" ht="18.95" customHeight="1" x14ac:dyDescent="0.3">
      <c r="A35" s="619"/>
      <c r="B35" s="620" t="s">
        <v>7</v>
      </c>
      <c r="C35" s="620" t="s">
        <v>112</v>
      </c>
      <c r="D35" s="621">
        <v>0.09</v>
      </c>
      <c r="E35" s="621">
        <v>0.11</v>
      </c>
      <c r="F35" s="622">
        <v>0.1</v>
      </c>
    </row>
    <row r="36" spans="1:6" ht="18.95" customHeight="1" x14ac:dyDescent="0.3">
      <c r="A36" s="623"/>
      <c r="B36" s="624"/>
      <c r="C36" s="624" t="s">
        <v>113</v>
      </c>
      <c r="D36" s="625">
        <v>0.05</v>
      </c>
      <c r="E36" s="625">
        <v>0.06</v>
      </c>
      <c r="F36" s="626">
        <v>0.06</v>
      </c>
    </row>
    <row r="37" spans="1:6" ht="18.95" customHeight="1" x14ac:dyDescent="0.3">
      <c r="A37" s="623"/>
      <c r="B37" s="624" t="s">
        <v>9</v>
      </c>
      <c r="C37" s="624" t="s">
        <v>112</v>
      </c>
      <c r="D37" s="625">
        <v>5.3</v>
      </c>
      <c r="E37" s="625">
        <v>6.89</v>
      </c>
      <c r="F37" s="626">
        <v>6.4</v>
      </c>
    </row>
    <row r="38" spans="1:6" ht="18.95" customHeight="1" x14ac:dyDescent="0.3">
      <c r="A38" s="623"/>
      <c r="B38" s="624"/>
      <c r="C38" s="624" t="s">
        <v>113</v>
      </c>
      <c r="D38" s="625">
        <v>2.94</v>
      </c>
      <c r="E38" s="625">
        <v>3.82</v>
      </c>
      <c r="F38" s="626">
        <v>3.55</v>
      </c>
    </row>
    <row r="39" spans="1:6" ht="18.95" customHeight="1" x14ac:dyDescent="0.3">
      <c r="A39" s="623"/>
      <c r="B39" s="636" t="s">
        <v>162</v>
      </c>
      <c r="C39" s="624" t="s">
        <v>112</v>
      </c>
      <c r="D39" s="647">
        <v>1.7</v>
      </c>
      <c r="E39" s="647">
        <v>4.5</v>
      </c>
      <c r="F39" s="648">
        <v>5.5</v>
      </c>
    </row>
    <row r="40" spans="1:6" ht="18.95" customHeight="1" x14ac:dyDescent="0.3">
      <c r="A40" s="623"/>
      <c r="B40" s="636" t="s">
        <v>163</v>
      </c>
      <c r="C40" s="624" t="s">
        <v>112</v>
      </c>
      <c r="D40" s="647">
        <v>2.9</v>
      </c>
      <c r="E40" s="647">
        <v>4.9000000000000004</v>
      </c>
      <c r="F40" s="648">
        <v>5.9</v>
      </c>
    </row>
    <row r="41" spans="1:6" ht="18.95" customHeight="1" x14ac:dyDescent="0.3">
      <c r="A41" s="623"/>
      <c r="B41" s="636" t="s">
        <v>155</v>
      </c>
      <c r="C41" s="624" t="s">
        <v>112</v>
      </c>
      <c r="D41" s="647">
        <v>0.8</v>
      </c>
      <c r="E41" s="647">
        <v>-2.4</v>
      </c>
      <c r="F41" s="648">
        <v>-4.9000000000000004</v>
      </c>
    </row>
    <row r="42" spans="1:6" ht="18.95" customHeight="1" x14ac:dyDescent="0.3">
      <c r="A42" s="623"/>
      <c r="B42" s="636" t="s">
        <v>164</v>
      </c>
      <c r="C42" s="624" t="s">
        <v>112</v>
      </c>
      <c r="D42" s="625">
        <v>0</v>
      </c>
      <c r="E42" s="625">
        <v>0</v>
      </c>
      <c r="F42" s="626">
        <v>0</v>
      </c>
    </row>
    <row r="43" spans="1:6" ht="18.95" customHeight="1" x14ac:dyDescent="0.3">
      <c r="A43" s="623"/>
      <c r="B43" s="624" t="s">
        <v>114</v>
      </c>
      <c r="C43" s="624" t="s">
        <v>115</v>
      </c>
      <c r="D43" s="627">
        <v>117</v>
      </c>
      <c r="E43" s="627">
        <v>115</v>
      </c>
      <c r="F43" s="628">
        <v>117</v>
      </c>
    </row>
    <row r="44" spans="1:6" ht="18.95" customHeight="1" thickBot="1" x14ac:dyDescent="0.35">
      <c r="A44" s="637"/>
      <c r="B44" s="638"/>
      <c r="C44" s="638" t="s">
        <v>116</v>
      </c>
      <c r="D44" s="639">
        <v>117</v>
      </c>
      <c r="E44" s="639">
        <v>115</v>
      </c>
      <c r="F44" s="640">
        <v>117</v>
      </c>
    </row>
    <row r="45" spans="1:6" ht="18.95" customHeight="1" thickBot="1" x14ac:dyDescent="0.35">
      <c r="A45" s="615">
        <v>5</v>
      </c>
      <c r="B45" s="616" t="s">
        <v>165</v>
      </c>
      <c r="C45" s="631"/>
      <c r="D45" s="617" t="s">
        <v>111</v>
      </c>
      <c r="E45" s="617" t="s">
        <v>5</v>
      </c>
      <c r="F45" s="618" t="s">
        <v>203</v>
      </c>
    </row>
    <row r="46" spans="1:6" ht="18.95" customHeight="1" x14ac:dyDescent="0.3">
      <c r="A46" s="619"/>
      <c r="B46" s="620" t="s">
        <v>7</v>
      </c>
      <c r="C46" s="620" t="s">
        <v>112</v>
      </c>
      <c r="D46" s="621">
        <v>1.1299999999999999</v>
      </c>
      <c r="E46" s="621">
        <v>1.38</v>
      </c>
      <c r="F46" s="622">
        <v>1.55</v>
      </c>
    </row>
    <row r="47" spans="1:6" ht="18.95" customHeight="1" x14ac:dyDescent="0.3">
      <c r="A47" s="623"/>
      <c r="B47" s="624"/>
      <c r="C47" s="624" t="s">
        <v>113</v>
      </c>
      <c r="D47" s="625">
        <v>0.63</v>
      </c>
      <c r="E47" s="625">
        <v>0.76</v>
      </c>
      <c r="F47" s="626">
        <v>0.86</v>
      </c>
    </row>
    <row r="48" spans="1:6" ht="18.95" customHeight="1" x14ac:dyDescent="0.3">
      <c r="A48" s="623"/>
      <c r="B48" s="624" t="s">
        <v>9</v>
      </c>
      <c r="C48" s="624" t="s">
        <v>112</v>
      </c>
      <c r="D48" s="625">
        <v>0.98</v>
      </c>
      <c r="E48" s="625">
        <v>1.28</v>
      </c>
      <c r="F48" s="626">
        <v>1.45</v>
      </c>
    </row>
    <row r="49" spans="1:6" ht="18.95" customHeight="1" x14ac:dyDescent="0.3">
      <c r="A49" s="623"/>
      <c r="B49" s="624"/>
      <c r="C49" s="624" t="s">
        <v>113</v>
      </c>
      <c r="D49" s="625">
        <v>0.54</v>
      </c>
      <c r="E49" s="625">
        <v>0.71</v>
      </c>
      <c r="F49" s="626">
        <v>0.8</v>
      </c>
    </row>
    <row r="50" spans="1:6" ht="18.95" customHeight="1" x14ac:dyDescent="0.3">
      <c r="A50" s="623"/>
      <c r="B50" s="624" t="s">
        <v>114</v>
      </c>
      <c r="C50" s="624" t="s">
        <v>115</v>
      </c>
      <c r="D50" s="627">
        <v>120</v>
      </c>
      <c r="E50" s="627">
        <v>119</v>
      </c>
      <c r="F50" s="628">
        <v>119</v>
      </c>
    </row>
    <row r="51" spans="1:6" ht="18.95" customHeight="1" thickBot="1" x14ac:dyDescent="0.35">
      <c r="A51" s="637"/>
      <c r="B51" s="638"/>
      <c r="C51" s="638" t="s">
        <v>116</v>
      </c>
      <c r="D51" s="639">
        <v>120</v>
      </c>
      <c r="E51" s="639">
        <v>119</v>
      </c>
      <c r="F51" s="640">
        <v>119</v>
      </c>
    </row>
    <row r="52" spans="1:6" ht="18.95" customHeight="1" thickBot="1" x14ac:dyDescent="0.35">
      <c r="A52" s="615">
        <v>6</v>
      </c>
      <c r="B52" s="616" t="s">
        <v>166</v>
      </c>
      <c r="C52" s="631"/>
      <c r="D52" s="617" t="s">
        <v>111</v>
      </c>
      <c r="E52" s="617" t="s">
        <v>5</v>
      </c>
      <c r="F52" s="618" t="s">
        <v>203</v>
      </c>
    </row>
    <row r="53" spans="1:6" ht="18.95" customHeight="1" x14ac:dyDescent="0.3">
      <c r="A53" s="619"/>
      <c r="B53" s="620" t="s">
        <v>7</v>
      </c>
      <c r="C53" s="620" t="s">
        <v>112</v>
      </c>
      <c r="D53" s="621">
        <v>0.11</v>
      </c>
      <c r="E53" s="621">
        <v>0.14000000000000001</v>
      </c>
      <c r="F53" s="622">
        <v>0.13</v>
      </c>
    </row>
    <row r="54" spans="1:6" ht="18.95" customHeight="1" x14ac:dyDescent="0.3">
      <c r="A54" s="623"/>
      <c r="B54" s="624"/>
      <c r="C54" s="624" t="s">
        <v>113</v>
      </c>
      <c r="D54" s="625">
        <v>0.06</v>
      </c>
      <c r="E54" s="625">
        <v>0.08</v>
      </c>
      <c r="F54" s="626">
        <v>7.0000000000000007E-2</v>
      </c>
    </row>
    <row r="55" spans="1:6" ht="18.95" customHeight="1" x14ac:dyDescent="0.3">
      <c r="A55" s="623"/>
      <c r="B55" s="624" t="s">
        <v>9</v>
      </c>
      <c r="C55" s="624" t="s">
        <v>112</v>
      </c>
      <c r="D55" s="625">
        <v>0.38</v>
      </c>
      <c r="E55" s="625">
        <v>0.49</v>
      </c>
      <c r="F55" s="626">
        <v>0.46</v>
      </c>
    </row>
    <row r="56" spans="1:6" ht="18.95" customHeight="1" x14ac:dyDescent="0.3">
      <c r="A56" s="623"/>
      <c r="B56" s="624"/>
      <c r="C56" s="624" t="s">
        <v>113</v>
      </c>
      <c r="D56" s="625">
        <v>0.21</v>
      </c>
      <c r="E56" s="625">
        <v>0.27</v>
      </c>
      <c r="F56" s="626">
        <v>0.25</v>
      </c>
    </row>
    <row r="57" spans="1:6" ht="18.95" customHeight="1" x14ac:dyDescent="0.3">
      <c r="A57" s="623"/>
      <c r="B57" s="624" t="s">
        <v>114</v>
      </c>
      <c r="C57" s="624" t="s">
        <v>115</v>
      </c>
      <c r="D57" s="627">
        <v>117</v>
      </c>
      <c r="E57" s="627">
        <v>115</v>
      </c>
      <c r="F57" s="628">
        <v>117</v>
      </c>
    </row>
    <row r="58" spans="1:6" ht="18.95" customHeight="1" thickBot="1" x14ac:dyDescent="0.35">
      <c r="A58" s="610"/>
      <c r="B58" s="611"/>
      <c r="C58" s="611" t="s">
        <v>116</v>
      </c>
      <c r="D58" s="629">
        <v>117</v>
      </c>
      <c r="E58" s="629">
        <v>115</v>
      </c>
      <c r="F58" s="630">
        <v>117</v>
      </c>
    </row>
    <row r="59" spans="1:6" ht="18.95" customHeight="1" thickBot="1" x14ac:dyDescent="0.35">
      <c r="A59" s="615">
        <v>7</v>
      </c>
      <c r="B59" s="616" t="s">
        <v>167</v>
      </c>
      <c r="C59" s="631"/>
      <c r="D59" s="617" t="s">
        <v>111</v>
      </c>
      <c r="E59" s="617" t="s">
        <v>5</v>
      </c>
      <c r="F59" s="618" t="s">
        <v>203</v>
      </c>
    </row>
    <row r="60" spans="1:6" ht="18.95" customHeight="1" x14ac:dyDescent="0.3">
      <c r="A60" s="619"/>
      <c r="B60" s="620" t="s">
        <v>7</v>
      </c>
      <c r="C60" s="620" t="s">
        <v>112</v>
      </c>
      <c r="D60" s="621">
        <v>0</v>
      </c>
      <c r="E60" s="621">
        <v>0</v>
      </c>
      <c r="F60" s="622">
        <v>0</v>
      </c>
    </row>
    <row r="61" spans="1:6" ht="18.95" customHeight="1" x14ac:dyDescent="0.3">
      <c r="A61" s="623"/>
      <c r="B61" s="624"/>
      <c r="C61" s="624" t="s">
        <v>113</v>
      </c>
      <c r="D61" s="625">
        <v>0</v>
      </c>
      <c r="E61" s="625">
        <v>0</v>
      </c>
      <c r="F61" s="626">
        <v>0</v>
      </c>
    </row>
    <row r="62" spans="1:6" ht="18.95" customHeight="1" x14ac:dyDescent="0.3">
      <c r="A62" s="623"/>
      <c r="B62" s="624" t="s">
        <v>114</v>
      </c>
      <c r="C62" s="624" t="s">
        <v>115</v>
      </c>
      <c r="D62" s="627">
        <v>120</v>
      </c>
      <c r="E62" s="627">
        <v>119</v>
      </c>
      <c r="F62" s="628">
        <v>119</v>
      </c>
    </row>
    <row r="63" spans="1:6" ht="18.95" customHeight="1" thickBot="1" x14ac:dyDescent="0.35">
      <c r="A63" s="610"/>
      <c r="B63" s="611"/>
      <c r="C63" s="611" t="s">
        <v>116</v>
      </c>
      <c r="D63" s="629">
        <v>120</v>
      </c>
      <c r="E63" s="629">
        <v>119</v>
      </c>
      <c r="F63" s="630">
        <v>119</v>
      </c>
    </row>
    <row r="64" spans="1:6" ht="18.95" customHeight="1" thickBot="1" x14ac:dyDescent="0.35">
      <c r="A64" s="615">
        <v>8</v>
      </c>
      <c r="B64" s="616" t="s">
        <v>168</v>
      </c>
      <c r="C64" s="631"/>
      <c r="D64" s="617" t="s">
        <v>111</v>
      </c>
      <c r="E64" s="617" t="s">
        <v>5</v>
      </c>
      <c r="F64" s="618" t="s">
        <v>203</v>
      </c>
    </row>
    <row r="65" spans="1:6" ht="18.95" customHeight="1" x14ac:dyDescent="0.3">
      <c r="A65" s="619"/>
      <c r="B65" s="620" t="s">
        <v>7</v>
      </c>
      <c r="C65" s="620" t="s">
        <v>112</v>
      </c>
      <c r="D65" s="621">
        <v>2.09</v>
      </c>
      <c r="E65" s="621">
        <v>1.79</v>
      </c>
      <c r="F65" s="622">
        <v>2.0099999999999998</v>
      </c>
    </row>
    <row r="66" spans="1:6" ht="18.95" customHeight="1" x14ac:dyDescent="0.3">
      <c r="A66" s="623"/>
      <c r="B66" s="624"/>
      <c r="C66" s="624" t="s">
        <v>113</v>
      </c>
      <c r="D66" s="625">
        <v>1.1599999999999999</v>
      </c>
      <c r="E66" s="625">
        <v>0.99</v>
      </c>
      <c r="F66" s="626">
        <v>1.1100000000000001</v>
      </c>
    </row>
    <row r="67" spans="1:6" ht="18.95" customHeight="1" x14ac:dyDescent="0.3">
      <c r="A67" s="623"/>
      <c r="B67" s="624" t="s">
        <v>9</v>
      </c>
      <c r="C67" s="624" t="s">
        <v>112</v>
      </c>
      <c r="D67" s="625">
        <v>3.52</v>
      </c>
      <c r="E67" s="625">
        <v>3.48</v>
      </c>
      <c r="F67" s="626">
        <v>3.69</v>
      </c>
    </row>
    <row r="68" spans="1:6" ht="18.95" customHeight="1" x14ac:dyDescent="0.3">
      <c r="A68" s="623"/>
      <c r="B68" s="624"/>
      <c r="C68" s="624" t="s">
        <v>113</v>
      </c>
      <c r="D68" s="625">
        <v>1.95</v>
      </c>
      <c r="E68" s="625">
        <v>1.93</v>
      </c>
      <c r="F68" s="626">
        <v>2.04</v>
      </c>
    </row>
    <row r="69" spans="1:6" ht="18.95" customHeight="1" x14ac:dyDescent="0.3">
      <c r="A69" s="623"/>
      <c r="B69" s="636" t="s">
        <v>169</v>
      </c>
      <c r="C69" s="624" t="s">
        <v>112</v>
      </c>
      <c r="D69" s="625">
        <v>2.87</v>
      </c>
      <c r="E69" s="625">
        <v>3.73</v>
      </c>
      <c r="F69" s="626">
        <v>5.83</v>
      </c>
    </row>
    <row r="70" spans="1:6" ht="18.95" customHeight="1" x14ac:dyDescent="0.3">
      <c r="A70" s="623"/>
      <c r="B70" s="636" t="s">
        <v>170</v>
      </c>
      <c r="C70" s="624" t="s">
        <v>112</v>
      </c>
      <c r="D70" s="625">
        <v>-2.21</v>
      </c>
      <c r="E70" s="625">
        <v>-5.48</v>
      </c>
      <c r="F70" s="626">
        <v>-6.66</v>
      </c>
    </row>
    <row r="71" spans="1:6" ht="18.95" customHeight="1" x14ac:dyDescent="0.3">
      <c r="A71" s="623"/>
      <c r="B71" s="636" t="s">
        <v>171</v>
      </c>
      <c r="C71" s="624" t="s">
        <v>112</v>
      </c>
      <c r="D71" s="625">
        <v>3.36</v>
      </c>
      <c r="E71" s="625">
        <v>6.85</v>
      </c>
      <c r="F71" s="626">
        <v>5.61</v>
      </c>
    </row>
    <row r="72" spans="1:6" ht="18.95" customHeight="1" x14ac:dyDescent="0.3">
      <c r="A72" s="623"/>
      <c r="B72" s="624" t="s">
        <v>114</v>
      </c>
      <c r="C72" s="624" t="s">
        <v>115</v>
      </c>
      <c r="D72" s="627">
        <v>117</v>
      </c>
      <c r="E72" s="627">
        <v>115</v>
      </c>
      <c r="F72" s="628">
        <v>116</v>
      </c>
    </row>
    <row r="73" spans="1:6" ht="18.95" customHeight="1" thickBot="1" x14ac:dyDescent="0.35">
      <c r="A73" s="610"/>
      <c r="B73" s="611"/>
      <c r="C73" s="611" t="s">
        <v>116</v>
      </c>
      <c r="D73" s="629">
        <v>117</v>
      </c>
      <c r="E73" s="629">
        <v>115</v>
      </c>
      <c r="F73" s="630">
        <v>116</v>
      </c>
    </row>
    <row r="74" spans="1:6" ht="18.95" customHeight="1" thickBot="1" x14ac:dyDescent="0.35">
      <c r="A74" s="615">
        <v>9</v>
      </c>
      <c r="B74" s="616" t="s">
        <v>174</v>
      </c>
      <c r="C74" s="631"/>
      <c r="D74" s="617" t="s">
        <v>111</v>
      </c>
      <c r="E74" s="617" t="s">
        <v>5</v>
      </c>
      <c r="F74" s="618" t="s">
        <v>203</v>
      </c>
    </row>
    <row r="75" spans="1:6" ht="18.95" customHeight="1" x14ac:dyDescent="0.3">
      <c r="A75" s="619"/>
      <c r="B75" s="620" t="s">
        <v>7</v>
      </c>
      <c r="C75" s="620" t="s">
        <v>112</v>
      </c>
      <c r="D75" s="621">
        <v>0.37</v>
      </c>
      <c r="E75" s="621">
        <v>0.48</v>
      </c>
      <c r="F75" s="622">
        <v>0.45</v>
      </c>
    </row>
    <row r="76" spans="1:6" ht="18.95" customHeight="1" x14ac:dyDescent="0.3">
      <c r="A76" s="623"/>
      <c r="B76" s="624"/>
      <c r="C76" s="624" t="s">
        <v>113</v>
      </c>
      <c r="D76" s="625">
        <v>0.2</v>
      </c>
      <c r="E76" s="625">
        <v>0.27</v>
      </c>
      <c r="F76" s="626">
        <v>0.25</v>
      </c>
    </row>
    <row r="77" spans="1:6" ht="18.95" customHeight="1" x14ac:dyDescent="0.3">
      <c r="A77" s="623"/>
      <c r="B77" s="624" t="s">
        <v>9</v>
      </c>
      <c r="C77" s="624" t="s">
        <v>112</v>
      </c>
      <c r="D77" s="625">
        <v>0.55000000000000004</v>
      </c>
      <c r="E77" s="625">
        <v>0.72</v>
      </c>
      <c r="F77" s="626">
        <v>0.67</v>
      </c>
    </row>
    <row r="78" spans="1:6" ht="18.95" customHeight="1" x14ac:dyDescent="0.3">
      <c r="A78" s="623"/>
      <c r="B78" s="624"/>
      <c r="C78" s="624" t="s">
        <v>113</v>
      </c>
      <c r="D78" s="625">
        <v>0.3</v>
      </c>
      <c r="E78" s="625">
        <v>0.4</v>
      </c>
      <c r="F78" s="626">
        <v>0.37</v>
      </c>
    </row>
    <row r="79" spans="1:6" ht="18.95" customHeight="1" x14ac:dyDescent="0.3">
      <c r="A79" s="623"/>
      <c r="B79" s="636" t="s">
        <v>172</v>
      </c>
      <c r="C79" s="624" t="s">
        <v>112</v>
      </c>
      <c r="D79" s="625">
        <v>-7.98</v>
      </c>
      <c r="E79" s="625">
        <v>-4.3099999999999996</v>
      </c>
      <c r="F79" s="626">
        <v>-0.75</v>
      </c>
    </row>
    <row r="80" spans="1:6" ht="18.95" customHeight="1" x14ac:dyDescent="0.3">
      <c r="A80" s="623"/>
      <c r="B80" s="636" t="s">
        <v>173</v>
      </c>
      <c r="C80" s="624" t="s">
        <v>112</v>
      </c>
      <c r="D80" s="625">
        <v>8.56</v>
      </c>
      <c r="E80" s="625">
        <v>5.07</v>
      </c>
      <c r="F80" s="626">
        <v>1.45</v>
      </c>
    </row>
    <row r="81" spans="1:6" ht="18.95" customHeight="1" x14ac:dyDescent="0.3">
      <c r="A81" s="623"/>
      <c r="B81" s="624" t="s">
        <v>114</v>
      </c>
      <c r="C81" s="624" t="s">
        <v>115</v>
      </c>
      <c r="D81" s="627">
        <v>118</v>
      </c>
      <c r="E81" s="627">
        <v>117</v>
      </c>
      <c r="F81" s="628">
        <v>117</v>
      </c>
    </row>
    <row r="82" spans="1:6" ht="18.95" customHeight="1" thickBot="1" x14ac:dyDescent="0.35">
      <c r="A82" s="637"/>
      <c r="B82" s="638"/>
      <c r="C82" s="638" t="s">
        <v>116</v>
      </c>
      <c r="D82" s="639">
        <v>118</v>
      </c>
      <c r="E82" s="639">
        <v>117</v>
      </c>
      <c r="F82" s="640">
        <v>117</v>
      </c>
    </row>
    <row r="83" spans="1:6" ht="18.95" customHeight="1" thickBot="1" x14ac:dyDescent="0.35">
      <c r="A83" s="615">
        <v>10</v>
      </c>
      <c r="B83" s="616" t="s">
        <v>175</v>
      </c>
      <c r="C83" s="631"/>
      <c r="D83" s="617" t="s">
        <v>111</v>
      </c>
      <c r="E83" s="617" t="s">
        <v>5</v>
      </c>
      <c r="F83" s="618" t="s">
        <v>203</v>
      </c>
    </row>
    <row r="84" spans="1:6" ht="18.95" customHeight="1" x14ac:dyDescent="0.3">
      <c r="A84" s="619"/>
      <c r="B84" s="620" t="s">
        <v>7</v>
      </c>
      <c r="C84" s="620" t="s">
        <v>112</v>
      </c>
      <c r="D84" s="621">
        <v>0.13</v>
      </c>
      <c r="E84" s="621">
        <v>0.17</v>
      </c>
      <c r="F84" s="622">
        <v>0.16</v>
      </c>
    </row>
    <row r="85" spans="1:6" ht="18.95" customHeight="1" x14ac:dyDescent="0.3">
      <c r="A85" s="623"/>
      <c r="B85" s="624"/>
      <c r="C85" s="624" t="s">
        <v>113</v>
      </c>
      <c r="D85" s="625">
        <v>7.0000000000000007E-2</v>
      </c>
      <c r="E85" s="625">
        <v>0.09</v>
      </c>
      <c r="F85" s="626">
        <v>0.09</v>
      </c>
    </row>
    <row r="86" spans="1:6" ht="18.95" customHeight="1" x14ac:dyDescent="0.3">
      <c r="A86" s="623"/>
      <c r="B86" s="624" t="s">
        <v>9</v>
      </c>
      <c r="C86" s="624" t="s">
        <v>112</v>
      </c>
      <c r="D86" s="625">
        <v>0.28999999999999998</v>
      </c>
      <c r="E86" s="625">
        <v>0.38</v>
      </c>
      <c r="F86" s="626">
        <v>0.35</v>
      </c>
    </row>
    <row r="87" spans="1:6" ht="18.95" customHeight="1" x14ac:dyDescent="0.3">
      <c r="A87" s="623"/>
      <c r="B87" s="624"/>
      <c r="C87" s="624" t="s">
        <v>113</v>
      </c>
      <c r="D87" s="625">
        <v>0.16</v>
      </c>
      <c r="E87" s="625">
        <v>0.21</v>
      </c>
      <c r="F87" s="626">
        <v>0.19</v>
      </c>
    </row>
    <row r="88" spans="1:6" ht="18.95" customHeight="1" x14ac:dyDescent="0.3">
      <c r="A88" s="623"/>
      <c r="B88" s="624" t="s">
        <v>114</v>
      </c>
      <c r="C88" s="624" t="s">
        <v>115</v>
      </c>
      <c r="D88" s="627">
        <v>118</v>
      </c>
      <c r="E88" s="627">
        <v>117</v>
      </c>
      <c r="F88" s="628">
        <v>117</v>
      </c>
    </row>
    <row r="89" spans="1:6" ht="18.95" customHeight="1" thickBot="1" x14ac:dyDescent="0.35">
      <c r="A89" s="637"/>
      <c r="B89" s="638"/>
      <c r="C89" s="638" t="s">
        <v>116</v>
      </c>
      <c r="D89" s="639">
        <v>118</v>
      </c>
      <c r="E89" s="639">
        <v>117</v>
      </c>
      <c r="F89" s="640">
        <v>117</v>
      </c>
    </row>
    <row r="90" spans="1:6" ht="18.95" customHeight="1" thickBot="1" x14ac:dyDescent="0.35">
      <c r="A90" s="615">
        <v>11</v>
      </c>
      <c r="B90" s="616" t="s">
        <v>176</v>
      </c>
      <c r="C90" s="631"/>
      <c r="D90" s="617" t="s">
        <v>111</v>
      </c>
      <c r="E90" s="617" t="s">
        <v>5</v>
      </c>
      <c r="F90" s="618" t="s">
        <v>203</v>
      </c>
    </row>
    <row r="91" spans="1:6" ht="18.95" customHeight="1" x14ac:dyDescent="0.3">
      <c r="A91" s="619"/>
      <c r="B91" s="620" t="s">
        <v>7</v>
      </c>
      <c r="C91" s="620" t="s">
        <v>112</v>
      </c>
      <c r="D91" s="621">
        <v>0.3</v>
      </c>
      <c r="E91" s="621">
        <v>0.32</v>
      </c>
      <c r="F91" s="622">
        <v>0.53</v>
      </c>
    </row>
    <row r="92" spans="1:6" ht="18.95" customHeight="1" x14ac:dyDescent="0.3">
      <c r="A92" s="623"/>
      <c r="B92" s="624"/>
      <c r="C92" s="624" t="s">
        <v>113</v>
      </c>
      <c r="D92" s="625">
        <v>0.17</v>
      </c>
      <c r="E92" s="625">
        <v>0.18</v>
      </c>
      <c r="F92" s="626">
        <v>0.28999999999999998</v>
      </c>
    </row>
    <row r="93" spans="1:6" ht="18.95" customHeight="1" x14ac:dyDescent="0.3">
      <c r="A93" s="623"/>
      <c r="B93" s="624" t="s">
        <v>9</v>
      </c>
      <c r="C93" s="624" t="s">
        <v>112</v>
      </c>
      <c r="D93" s="625">
        <v>0.3</v>
      </c>
      <c r="E93" s="625">
        <v>0.35</v>
      </c>
      <c r="F93" s="626">
        <v>0.56999999999999995</v>
      </c>
    </row>
    <row r="94" spans="1:6" ht="18.95" customHeight="1" x14ac:dyDescent="0.3">
      <c r="A94" s="623"/>
      <c r="B94" s="624"/>
      <c r="C94" s="624" t="s">
        <v>113</v>
      </c>
      <c r="D94" s="625">
        <v>0.17</v>
      </c>
      <c r="E94" s="625">
        <v>0.19</v>
      </c>
      <c r="F94" s="626">
        <v>0.32</v>
      </c>
    </row>
    <row r="95" spans="1:6" ht="18.95" customHeight="1" x14ac:dyDescent="0.3">
      <c r="A95" s="623"/>
      <c r="B95" s="624" t="s">
        <v>114</v>
      </c>
      <c r="C95" s="624" t="s">
        <v>115</v>
      </c>
      <c r="D95" s="627">
        <v>120</v>
      </c>
      <c r="E95" s="627">
        <v>119</v>
      </c>
      <c r="F95" s="628">
        <v>119</v>
      </c>
    </row>
    <row r="96" spans="1:6" ht="18.95" customHeight="1" thickBot="1" x14ac:dyDescent="0.35">
      <c r="A96" s="637"/>
      <c r="B96" s="638"/>
      <c r="C96" s="638" t="s">
        <v>116</v>
      </c>
      <c r="D96" s="639">
        <v>120</v>
      </c>
      <c r="E96" s="639">
        <v>119</v>
      </c>
      <c r="F96" s="640">
        <v>119</v>
      </c>
    </row>
    <row r="97" spans="1:6" ht="18.95" customHeight="1" thickBot="1" x14ac:dyDescent="0.35">
      <c r="A97" s="615">
        <v>12</v>
      </c>
      <c r="B97" s="616" t="s">
        <v>177</v>
      </c>
      <c r="C97" s="631"/>
      <c r="D97" s="617" t="s">
        <v>111</v>
      </c>
      <c r="E97" s="617" t="s">
        <v>5</v>
      </c>
      <c r="F97" s="618" t="s">
        <v>203</v>
      </c>
    </row>
    <row r="98" spans="1:6" ht="18.95" customHeight="1" x14ac:dyDescent="0.3">
      <c r="A98" s="619"/>
      <c r="B98" s="620" t="s">
        <v>7</v>
      </c>
      <c r="C98" s="620" t="s">
        <v>112</v>
      </c>
      <c r="D98" s="621">
        <v>7.0000000000000007E-2</v>
      </c>
      <c r="E98" s="621">
        <v>0.09</v>
      </c>
      <c r="F98" s="622">
        <v>0.08</v>
      </c>
    </row>
    <row r="99" spans="1:6" ht="18.95" customHeight="1" x14ac:dyDescent="0.3">
      <c r="A99" s="623"/>
      <c r="B99" s="624"/>
      <c r="C99" s="624" t="s">
        <v>113</v>
      </c>
      <c r="D99" s="625">
        <v>0.04</v>
      </c>
      <c r="E99" s="625">
        <v>0.05</v>
      </c>
      <c r="F99" s="626">
        <v>0.04</v>
      </c>
    </row>
    <row r="100" spans="1:6" ht="18.95" customHeight="1" x14ac:dyDescent="0.3">
      <c r="A100" s="623"/>
      <c r="B100" s="624" t="s">
        <v>9</v>
      </c>
      <c r="C100" s="624" t="s">
        <v>112</v>
      </c>
      <c r="D100" s="625">
        <v>0.11</v>
      </c>
      <c r="E100" s="625">
        <v>0.15</v>
      </c>
      <c r="F100" s="626">
        <v>0.14000000000000001</v>
      </c>
    </row>
    <row r="101" spans="1:6" ht="18.95" customHeight="1" x14ac:dyDescent="0.3">
      <c r="A101" s="623"/>
      <c r="B101" s="624"/>
      <c r="C101" s="624" t="s">
        <v>113</v>
      </c>
      <c r="D101" s="625">
        <v>0.06</v>
      </c>
      <c r="E101" s="625">
        <v>0.08</v>
      </c>
      <c r="F101" s="626">
        <v>0.08</v>
      </c>
    </row>
    <row r="102" spans="1:6" ht="18.95" customHeight="1" x14ac:dyDescent="0.3">
      <c r="A102" s="623"/>
      <c r="B102" s="624" t="s">
        <v>114</v>
      </c>
      <c r="C102" s="624" t="s">
        <v>115</v>
      </c>
      <c r="D102" s="627">
        <v>117</v>
      </c>
      <c r="E102" s="627">
        <v>115</v>
      </c>
      <c r="F102" s="628">
        <v>117</v>
      </c>
    </row>
    <row r="103" spans="1:6" ht="18.95" customHeight="1" thickBot="1" x14ac:dyDescent="0.35">
      <c r="A103" s="610"/>
      <c r="B103" s="611"/>
      <c r="C103" s="611" t="s">
        <v>116</v>
      </c>
      <c r="D103" s="629">
        <v>117</v>
      </c>
      <c r="E103" s="629">
        <v>115</v>
      </c>
      <c r="F103" s="630">
        <v>117</v>
      </c>
    </row>
    <row r="104" spans="1:6" ht="18.95" customHeight="1" thickBot="1" x14ac:dyDescent="0.35">
      <c r="A104" s="615">
        <v>13</v>
      </c>
      <c r="B104" s="616" t="s">
        <v>178</v>
      </c>
      <c r="C104" s="631"/>
      <c r="D104" s="617" t="s">
        <v>111</v>
      </c>
      <c r="E104" s="617" t="s">
        <v>5</v>
      </c>
      <c r="F104" s="618" t="s">
        <v>203</v>
      </c>
    </row>
    <row r="105" spans="1:6" ht="18.95" customHeight="1" x14ac:dyDescent="0.3">
      <c r="A105" s="619"/>
      <c r="B105" s="620" t="s">
        <v>9</v>
      </c>
      <c r="C105" s="620" t="s">
        <v>112</v>
      </c>
      <c r="D105" s="621">
        <v>0.18</v>
      </c>
      <c r="E105" s="621">
        <v>0.23</v>
      </c>
      <c r="F105" s="622">
        <v>0.21</v>
      </c>
    </row>
    <row r="106" spans="1:6" ht="18.95" customHeight="1" x14ac:dyDescent="0.3">
      <c r="A106" s="623"/>
      <c r="B106" s="624"/>
      <c r="C106" s="624" t="s">
        <v>113</v>
      </c>
      <c r="D106" s="625">
        <v>0.1</v>
      </c>
      <c r="E106" s="625">
        <v>0.13</v>
      </c>
      <c r="F106" s="626">
        <v>0.12</v>
      </c>
    </row>
    <row r="107" spans="1:6" ht="18.95" customHeight="1" x14ac:dyDescent="0.3">
      <c r="A107" s="623"/>
      <c r="B107" s="636" t="s">
        <v>169</v>
      </c>
      <c r="C107" s="624" t="s">
        <v>112</v>
      </c>
      <c r="D107" s="625">
        <v>-2.54</v>
      </c>
      <c r="E107" s="625">
        <v>-3.41</v>
      </c>
      <c r="F107" s="626">
        <v>-5.56</v>
      </c>
    </row>
    <row r="108" spans="1:6" ht="18.95" customHeight="1" x14ac:dyDescent="0.3">
      <c r="A108" s="623"/>
      <c r="B108" s="624"/>
      <c r="C108" s="624" t="s">
        <v>113</v>
      </c>
      <c r="D108" s="625">
        <v>-1.41</v>
      </c>
      <c r="E108" s="625">
        <v>-1.89</v>
      </c>
      <c r="F108" s="626">
        <v>-3.08</v>
      </c>
    </row>
    <row r="109" spans="1:6" ht="18.95" customHeight="1" x14ac:dyDescent="0.3">
      <c r="A109" s="623"/>
      <c r="B109" s="624" t="s">
        <v>179</v>
      </c>
      <c r="C109" s="624" t="s">
        <v>112</v>
      </c>
      <c r="D109" s="625">
        <v>2.72</v>
      </c>
      <c r="E109" s="625">
        <v>3.63</v>
      </c>
      <c r="F109" s="626">
        <v>5.77</v>
      </c>
    </row>
    <row r="110" spans="1:6" ht="18.95" customHeight="1" x14ac:dyDescent="0.3">
      <c r="A110" s="623"/>
      <c r="B110" s="624"/>
      <c r="C110" s="624" t="s">
        <v>113</v>
      </c>
      <c r="D110" s="625">
        <v>1.51</v>
      </c>
      <c r="E110" s="625">
        <v>2.0099999999999998</v>
      </c>
      <c r="F110" s="626">
        <v>3.2</v>
      </c>
    </row>
    <row r="111" spans="1:6" ht="18.95" customHeight="1" x14ac:dyDescent="0.3">
      <c r="A111" s="623"/>
      <c r="B111" s="624" t="s">
        <v>114</v>
      </c>
      <c r="C111" s="624" t="s">
        <v>115</v>
      </c>
      <c r="D111" s="627">
        <v>117</v>
      </c>
      <c r="E111" s="627">
        <v>115</v>
      </c>
      <c r="F111" s="628">
        <v>117</v>
      </c>
    </row>
    <row r="112" spans="1:6" ht="18.95" customHeight="1" thickBot="1" x14ac:dyDescent="0.35">
      <c r="A112" s="610"/>
      <c r="B112" s="611"/>
      <c r="C112" s="611" t="s">
        <v>116</v>
      </c>
      <c r="D112" s="629">
        <v>117</v>
      </c>
      <c r="E112" s="629">
        <v>115</v>
      </c>
      <c r="F112" s="630">
        <v>117</v>
      </c>
    </row>
    <row r="113" spans="1:6" ht="19.5" thickBot="1" x14ac:dyDescent="0.35">
      <c r="A113" s="615">
        <v>14</v>
      </c>
      <c r="B113" s="616" t="s">
        <v>180</v>
      </c>
      <c r="C113" s="631"/>
      <c r="D113" s="617" t="s">
        <v>111</v>
      </c>
      <c r="E113" s="617" t="s">
        <v>5</v>
      </c>
      <c r="F113" s="618" t="s">
        <v>203</v>
      </c>
    </row>
    <row r="114" spans="1:6" ht="18.75" x14ac:dyDescent="0.3">
      <c r="A114" s="619"/>
      <c r="B114" s="620" t="s">
        <v>7</v>
      </c>
      <c r="C114" s="620" t="s">
        <v>112</v>
      </c>
      <c r="D114" s="621">
        <v>1.85</v>
      </c>
      <c r="E114" s="621">
        <v>2.4</v>
      </c>
      <c r="F114" s="622">
        <v>2.23</v>
      </c>
    </row>
    <row r="115" spans="1:6" ht="18.75" x14ac:dyDescent="0.3">
      <c r="A115" s="623"/>
      <c r="B115" s="624"/>
      <c r="C115" s="624" t="s">
        <v>113</v>
      </c>
      <c r="D115" s="625">
        <v>1.02</v>
      </c>
      <c r="E115" s="625">
        <v>1.33</v>
      </c>
      <c r="F115" s="626">
        <v>1.24</v>
      </c>
    </row>
    <row r="116" spans="1:6" ht="18.75" x14ac:dyDescent="0.3">
      <c r="A116" s="623"/>
      <c r="B116" s="624" t="s">
        <v>9</v>
      </c>
      <c r="C116" s="624" t="s">
        <v>112</v>
      </c>
      <c r="D116" s="625">
        <v>1.1000000000000001</v>
      </c>
      <c r="E116" s="625">
        <v>1.43</v>
      </c>
      <c r="F116" s="626">
        <v>1.33</v>
      </c>
    </row>
    <row r="117" spans="1:6" ht="18.75" x14ac:dyDescent="0.3">
      <c r="A117" s="623"/>
      <c r="B117" s="624"/>
      <c r="C117" s="624" t="s">
        <v>113</v>
      </c>
      <c r="D117" s="625">
        <v>0.61</v>
      </c>
      <c r="E117" s="625">
        <v>0.79</v>
      </c>
      <c r="F117" s="626">
        <v>0.74</v>
      </c>
    </row>
    <row r="118" spans="1:6" ht="18.75" x14ac:dyDescent="0.3">
      <c r="A118" s="623"/>
      <c r="B118" s="636" t="s">
        <v>170</v>
      </c>
      <c r="C118" s="624" t="s">
        <v>112</v>
      </c>
      <c r="D118" s="625">
        <v>2.19</v>
      </c>
      <c r="E118" s="625">
        <v>5.45</v>
      </c>
      <c r="F118" s="626">
        <v>5.57</v>
      </c>
    </row>
    <row r="119" spans="1:6" ht="18.75" x14ac:dyDescent="0.3">
      <c r="A119" s="623"/>
      <c r="B119" s="636" t="s">
        <v>158</v>
      </c>
      <c r="C119" s="624" t="s">
        <v>112</v>
      </c>
      <c r="D119" s="625">
        <v>0.75</v>
      </c>
      <c r="E119" s="625">
        <v>-1.62</v>
      </c>
      <c r="F119" s="626">
        <v>-2.02</v>
      </c>
    </row>
    <row r="120" spans="1:6" ht="18.75" x14ac:dyDescent="0.3">
      <c r="A120" s="623"/>
      <c r="B120" s="624" t="s">
        <v>114</v>
      </c>
      <c r="C120" s="624" t="s">
        <v>115</v>
      </c>
      <c r="D120" s="627">
        <v>117</v>
      </c>
      <c r="E120" s="627">
        <v>115</v>
      </c>
      <c r="F120" s="627">
        <v>116</v>
      </c>
    </row>
    <row r="121" spans="1:6" ht="19.5" thickBot="1" x14ac:dyDescent="0.35">
      <c r="A121" s="637"/>
      <c r="B121" s="638"/>
      <c r="C121" s="638" t="s">
        <v>116</v>
      </c>
      <c r="D121" s="627">
        <v>117</v>
      </c>
      <c r="E121" s="627">
        <v>115</v>
      </c>
      <c r="F121" s="627">
        <v>116</v>
      </c>
    </row>
  </sheetData>
  <mergeCells count="5">
    <mergeCell ref="A5:F5"/>
    <mergeCell ref="A1:F1"/>
    <mergeCell ref="A2:F2"/>
    <mergeCell ref="A3:F3"/>
    <mergeCell ref="E4:F4"/>
  </mergeCells>
  <phoneticPr fontId="0" type="noConversion"/>
  <pageMargins left="0.55118110236220474" right="0.74803149606299213" top="0.15748031496062992" bottom="0.15748031496062992" header="0.15748031496062992" footer="0.15748031496062992"/>
  <pageSetup paperSize="8" scale="85" fitToHeight="7" orientation="landscape" r:id="rId1"/>
  <headerFooter alignWithMargins="0"/>
  <rowBreaks count="2" manualBreakCount="2">
    <brk id="51" max="5" man="1"/>
    <brk id="103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8"/>
    <pageSetUpPr fitToPage="1"/>
  </sheetPr>
  <dimension ref="A1:P71"/>
  <sheetViews>
    <sheetView view="pageBreakPreview" zoomScaleSheetLayoutView="100" workbookViewId="0">
      <selection activeCell="P30" sqref="P30"/>
    </sheetView>
  </sheetViews>
  <sheetFormatPr defaultRowHeight="12.75" x14ac:dyDescent="0.2"/>
  <cols>
    <col min="1" max="1" width="9.7109375" style="32" bestFit="1" customWidth="1"/>
    <col min="2" max="2" width="25.140625" style="32" customWidth="1"/>
    <col min="3" max="3" width="8" style="32" customWidth="1"/>
    <col min="4" max="4" width="9.5703125" style="32" customWidth="1"/>
    <col min="5" max="7" width="8" style="32" customWidth="1"/>
    <col min="8" max="8" width="8.7109375" style="32" customWidth="1"/>
    <col min="9" max="10" width="8" style="32" customWidth="1"/>
    <col min="11" max="11" width="9.5703125" style="32" customWidth="1"/>
    <col min="12" max="12" width="8.7109375" style="32" customWidth="1"/>
    <col min="13" max="15" width="13" style="32" customWidth="1"/>
    <col min="16" max="16" width="16.5703125" style="130" customWidth="1"/>
  </cols>
  <sheetData>
    <row r="1" spans="1:16" ht="15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6"/>
    </row>
    <row r="2" spans="1:16" ht="15" x14ac:dyDescent="0.25">
      <c r="A2" s="30" t="s">
        <v>201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3"/>
      <c r="O2" s="33"/>
      <c r="P2" s="26"/>
    </row>
    <row r="3" spans="1:16" ht="15.75" customHeight="1" x14ac:dyDescent="0.25">
      <c r="A3" s="30" t="s">
        <v>87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4"/>
      <c r="O3" s="34"/>
      <c r="P3" s="26"/>
    </row>
    <row r="4" spans="1:16" ht="15.75" customHeight="1" thickBot="1" x14ac:dyDescent="0.3">
      <c r="A4" s="30" t="s">
        <v>131</v>
      </c>
      <c r="B4" s="30"/>
      <c r="C4" s="30"/>
      <c r="D4" s="30"/>
      <c r="E4" s="30"/>
      <c r="F4" s="30"/>
      <c r="G4" s="30"/>
      <c r="H4" s="30"/>
      <c r="I4" s="30"/>
      <c r="J4" s="33"/>
      <c r="K4" s="691"/>
      <c r="L4" s="691"/>
      <c r="M4" s="691" t="s">
        <v>46</v>
      </c>
      <c r="N4" s="35" t="s">
        <v>324</v>
      </c>
      <c r="O4" s="35"/>
      <c r="P4" s="26"/>
    </row>
    <row r="5" spans="1:16" ht="15.75" customHeight="1" x14ac:dyDescent="0.25">
      <c r="A5" s="34"/>
      <c r="B5" s="34"/>
      <c r="C5" s="34"/>
      <c r="D5" s="34"/>
      <c r="E5" s="34"/>
      <c r="F5" s="34"/>
      <c r="G5" s="34"/>
      <c r="H5" s="34"/>
      <c r="I5" s="34"/>
      <c r="J5" s="33"/>
      <c r="K5" s="692"/>
      <c r="L5" s="692"/>
      <c r="M5" s="692"/>
      <c r="N5" s="693" t="s">
        <v>327</v>
      </c>
      <c r="O5" s="694"/>
      <c r="P5" s="699"/>
    </row>
    <row r="6" spans="1:16" ht="15.75" customHeight="1" x14ac:dyDescent="0.25">
      <c r="A6" s="20"/>
      <c r="B6" s="20" t="s">
        <v>86</v>
      </c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695"/>
      <c r="O6" s="696"/>
      <c r="P6" s="700"/>
    </row>
    <row r="7" spans="1:16" ht="15.75" customHeight="1" thickBot="1" x14ac:dyDescent="0.3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697"/>
      <c r="O7" s="698"/>
      <c r="P7" s="700"/>
    </row>
    <row r="8" spans="1:16" ht="15" customHeight="1" thickBot="1" x14ac:dyDescent="0.25">
      <c r="A8" s="36" t="s">
        <v>47</v>
      </c>
      <c r="B8" s="36" t="s">
        <v>0</v>
      </c>
      <c r="C8" s="36" t="s">
        <v>47</v>
      </c>
      <c r="D8" s="605" t="s">
        <v>48</v>
      </c>
      <c r="E8" s="36"/>
      <c r="F8" s="36" t="s">
        <v>45</v>
      </c>
      <c r="G8" s="36"/>
      <c r="H8" s="37"/>
      <c r="I8" s="37" t="s">
        <v>44</v>
      </c>
      <c r="J8" s="37"/>
      <c r="K8" s="37"/>
      <c r="L8" s="37" t="s">
        <v>43</v>
      </c>
      <c r="M8" s="37"/>
      <c r="N8" s="36" t="s">
        <v>42</v>
      </c>
      <c r="O8" s="36" t="s">
        <v>42</v>
      </c>
      <c r="P8" s="701" t="s">
        <v>49</v>
      </c>
    </row>
    <row r="9" spans="1:16" ht="15.75" customHeight="1" thickBot="1" x14ac:dyDescent="0.25">
      <c r="A9" s="38" t="s">
        <v>50</v>
      </c>
      <c r="B9" s="39" t="s">
        <v>51</v>
      </c>
      <c r="C9" s="40" t="s">
        <v>52</v>
      </c>
      <c r="D9" s="44" t="s">
        <v>52</v>
      </c>
      <c r="E9" s="39" t="s">
        <v>15</v>
      </c>
      <c r="F9" s="40" t="s">
        <v>13</v>
      </c>
      <c r="G9" s="41" t="s">
        <v>18</v>
      </c>
      <c r="H9" s="42" t="s">
        <v>15</v>
      </c>
      <c r="I9" s="43" t="s">
        <v>13</v>
      </c>
      <c r="J9" s="44" t="s">
        <v>18</v>
      </c>
      <c r="K9" s="45" t="s">
        <v>15</v>
      </c>
      <c r="L9" s="38" t="s">
        <v>13</v>
      </c>
      <c r="M9" s="38" t="s">
        <v>18</v>
      </c>
      <c r="N9" s="45" t="s">
        <v>17</v>
      </c>
      <c r="O9" s="38" t="s">
        <v>17</v>
      </c>
      <c r="P9" s="701" t="s">
        <v>53</v>
      </c>
    </row>
    <row r="10" spans="1:16" ht="15" customHeight="1" thickBot="1" x14ac:dyDescent="0.25">
      <c r="A10" s="37"/>
      <c r="B10" s="46"/>
      <c r="C10" s="47"/>
      <c r="D10" s="48" t="s">
        <v>54</v>
      </c>
      <c r="E10" s="46" t="s">
        <v>55</v>
      </c>
      <c r="F10" s="47" t="s">
        <v>55</v>
      </c>
      <c r="G10" s="48" t="s">
        <v>55</v>
      </c>
      <c r="H10" s="46" t="s">
        <v>55</v>
      </c>
      <c r="I10" s="47" t="s">
        <v>55</v>
      </c>
      <c r="J10" s="48" t="s">
        <v>55</v>
      </c>
      <c r="K10" s="37" t="s">
        <v>56</v>
      </c>
      <c r="L10" s="37" t="s">
        <v>56</v>
      </c>
      <c r="M10" s="49" t="s">
        <v>56</v>
      </c>
      <c r="N10" s="37" t="s">
        <v>54</v>
      </c>
      <c r="O10" s="37" t="s">
        <v>19</v>
      </c>
      <c r="P10" s="701"/>
    </row>
    <row r="11" spans="1:16" ht="15.75" customHeight="1" thickBot="1" x14ac:dyDescent="0.25">
      <c r="A11" s="37">
        <v>1</v>
      </c>
      <c r="B11" s="46">
        <v>2</v>
      </c>
      <c r="C11" s="47">
        <v>3</v>
      </c>
      <c r="D11" s="48">
        <v>4</v>
      </c>
      <c r="E11" s="46">
        <v>5</v>
      </c>
      <c r="F11" s="47">
        <v>6</v>
      </c>
      <c r="G11" s="48">
        <v>7</v>
      </c>
      <c r="H11" s="46">
        <v>8</v>
      </c>
      <c r="I11" s="47">
        <v>9</v>
      </c>
      <c r="J11" s="48">
        <v>10</v>
      </c>
      <c r="K11" s="37">
        <v>11</v>
      </c>
      <c r="L11" s="50">
        <v>12</v>
      </c>
      <c r="M11" s="37">
        <v>13</v>
      </c>
      <c r="N11" s="37">
        <v>14</v>
      </c>
      <c r="O11" s="37">
        <v>15</v>
      </c>
      <c r="P11" s="702">
        <v>16</v>
      </c>
    </row>
    <row r="12" spans="1:16" ht="15" x14ac:dyDescent="0.25">
      <c r="A12" s="51">
        <v>1</v>
      </c>
      <c r="B12" s="52" t="s">
        <v>181</v>
      </c>
      <c r="C12" s="53" t="s">
        <v>7</v>
      </c>
      <c r="D12" s="54">
        <v>25</v>
      </c>
      <c r="E12" s="8">
        <v>125.5</v>
      </c>
      <c r="F12" s="7">
        <v>375</v>
      </c>
      <c r="G12" s="6">
        <v>1313</v>
      </c>
      <c r="H12" s="8">
        <v>24.49</v>
      </c>
      <c r="I12" s="7">
        <v>11.37</v>
      </c>
      <c r="J12" s="6">
        <v>246.72</v>
      </c>
      <c r="K12" s="55">
        <v>117</v>
      </c>
      <c r="L12" s="55">
        <v>34.299999999999997</v>
      </c>
      <c r="M12" s="51">
        <v>10.199999999999999</v>
      </c>
      <c r="N12" s="55">
        <v>5.03</v>
      </c>
      <c r="O12" s="55">
        <v>20.12</v>
      </c>
      <c r="P12" s="56"/>
    </row>
    <row r="13" spans="1:16" ht="15.75" thickBot="1" x14ac:dyDescent="0.3">
      <c r="A13" s="57"/>
      <c r="B13" s="58"/>
      <c r="C13" s="59" t="s">
        <v>9</v>
      </c>
      <c r="D13" s="60">
        <v>25</v>
      </c>
      <c r="E13" s="3">
        <v>125.5</v>
      </c>
      <c r="F13" s="2">
        <v>375</v>
      </c>
      <c r="G13" s="1">
        <v>1312</v>
      </c>
      <c r="H13" s="3">
        <v>28</v>
      </c>
      <c r="I13" s="2">
        <v>17.07</v>
      </c>
      <c r="J13" s="1">
        <v>258.72000000000003</v>
      </c>
      <c r="K13" s="61">
        <v>117</v>
      </c>
      <c r="L13" s="61">
        <v>34.299999999999997</v>
      </c>
      <c r="M13" s="57">
        <v>10.199999999999999</v>
      </c>
      <c r="N13" s="61">
        <v>5.58</v>
      </c>
      <c r="O13" s="61">
        <v>22.32</v>
      </c>
      <c r="P13" s="62"/>
    </row>
    <row r="14" spans="1:16" ht="15" x14ac:dyDescent="0.25">
      <c r="A14" s="51">
        <v>2</v>
      </c>
      <c r="B14" s="52" t="s">
        <v>174</v>
      </c>
      <c r="C14" s="53" t="s">
        <v>7</v>
      </c>
      <c r="D14" s="54">
        <v>16</v>
      </c>
      <c r="E14" s="8">
        <v>84.8</v>
      </c>
      <c r="F14" s="7">
        <v>253</v>
      </c>
      <c r="G14" s="6">
        <v>840</v>
      </c>
      <c r="H14" s="8"/>
      <c r="I14" s="7">
        <v>5.67</v>
      </c>
      <c r="J14" s="6">
        <v>9.18</v>
      </c>
      <c r="K14" s="55"/>
      <c r="L14" s="55">
        <v>35.5</v>
      </c>
      <c r="M14" s="51">
        <v>10.4</v>
      </c>
      <c r="N14" s="55">
        <v>0.51</v>
      </c>
      <c r="O14" s="55">
        <v>3.19</v>
      </c>
      <c r="P14" s="56"/>
    </row>
    <row r="15" spans="1:16" ht="15.75" thickBot="1" x14ac:dyDescent="0.3">
      <c r="A15" s="57"/>
      <c r="B15" s="63"/>
      <c r="C15" s="64" t="s">
        <v>9</v>
      </c>
      <c r="D15" s="65">
        <v>10</v>
      </c>
      <c r="E15" s="3">
        <v>50.2</v>
      </c>
      <c r="F15" s="2">
        <v>150</v>
      </c>
      <c r="G15" s="1">
        <v>525</v>
      </c>
      <c r="H15" s="3"/>
      <c r="I15" s="2">
        <v>6.22</v>
      </c>
      <c r="J15" s="1">
        <v>21.21</v>
      </c>
      <c r="K15" s="61"/>
      <c r="L15" s="61">
        <v>35.5</v>
      </c>
      <c r="M15" s="57">
        <v>10.4</v>
      </c>
      <c r="N15" s="61">
        <v>0.76</v>
      </c>
      <c r="O15" s="61">
        <v>7.6</v>
      </c>
      <c r="P15" s="62"/>
    </row>
    <row r="16" spans="1:16" ht="15" x14ac:dyDescent="0.25">
      <c r="A16" s="51">
        <v>3</v>
      </c>
      <c r="B16" s="52" t="s">
        <v>166</v>
      </c>
      <c r="C16" s="53" t="s">
        <v>7</v>
      </c>
      <c r="D16" s="54">
        <v>10</v>
      </c>
      <c r="E16" s="8">
        <v>52.5</v>
      </c>
      <c r="F16" s="7">
        <v>150</v>
      </c>
      <c r="G16" s="6">
        <v>525</v>
      </c>
      <c r="H16" s="8">
        <v>0.76</v>
      </c>
      <c r="I16" s="7">
        <v>1.67</v>
      </c>
      <c r="J16" s="6">
        <v>2.71</v>
      </c>
      <c r="K16" s="55">
        <v>117</v>
      </c>
      <c r="L16" s="55">
        <v>35.799999999999997</v>
      </c>
      <c r="M16" s="51">
        <v>10.4</v>
      </c>
      <c r="N16" s="55">
        <v>0.15</v>
      </c>
      <c r="O16" s="55">
        <v>1.5</v>
      </c>
      <c r="P16" s="56"/>
    </row>
    <row r="17" spans="1:16" ht="15.75" thickBot="1" x14ac:dyDescent="0.3">
      <c r="A17" s="57"/>
      <c r="B17" s="63"/>
      <c r="C17" s="64" t="s">
        <v>9</v>
      </c>
      <c r="D17" s="65">
        <v>10</v>
      </c>
      <c r="E17" s="3">
        <v>52.5</v>
      </c>
      <c r="F17" s="2">
        <v>150</v>
      </c>
      <c r="G17" s="1">
        <v>525</v>
      </c>
      <c r="H17" s="3">
        <v>2.64</v>
      </c>
      <c r="I17" s="2">
        <v>8.48</v>
      </c>
      <c r="J17" s="1">
        <v>0.04</v>
      </c>
      <c r="K17" s="61">
        <v>117</v>
      </c>
      <c r="L17" s="61">
        <v>35.799999999999997</v>
      </c>
      <c r="M17" s="57">
        <v>10.4</v>
      </c>
      <c r="N17" s="61">
        <v>0.53</v>
      </c>
      <c r="O17" s="61">
        <v>5.3</v>
      </c>
      <c r="P17" s="62"/>
    </row>
    <row r="18" spans="1:16" ht="15" x14ac:dyDescent="0.25">
      <c r="A18" s="51">
        <v>4</v>
      </c>
      <c r="B18" s="52" t="s">
        <v>176</v>
      </c>
      <c r="C18" s="53" t="s">
        <v>7</v>
      </c>
      <c r="D18" s="54">
        <v>6.3</v>
      </c>
      <c r="E18" s="8">
        <v>31.6</v>
      </c>
      <c r="F18" s="7">
        <v>94.5</v>
      </c>
      <c r="G18" s="6">
        <v>331</v>
      </c>
      <c r="H18" s="8">
        <v>3.1</v>
      </c>
      <c r="I18" s="7"/>
      <c r="J18" s="6">
        <v>34.520000000000003</v>
      </c>
      <c r="K18" s="55">
        <v>119</v>
      </c>
      <c r="L18" s="55"/>
      <c r="M18" s="51">
        <v>10.1</v>
      </c>
      <c r="N18" s="55">
        <v>0.6</v>
      </c>
      <c r="O18" s="55">
        <v>9.52</v>
      </c>
      <c r="P18" s="56"/>
    </row>
    <row r="19" spans="1:16" ht="15.75" thickBot="1" x14ac:dyDescent="0.3">
      <c r="A19" s="57"/>
      <c r="B19" s="63"/>
      <c r="C19" s="64" t="s">
        <v>9</v>
      </c>
      <c r="D19" s="65">
        <v>6.3</v>
      </c>
      <c r="E19" s="3">
        <v>31.6</v>
      </c>
      <c r="F19" s="2">
        <v>94.5</v>
      </c>
      <c r="G19" s="1">
        <v>331</v>
      </c>
      <c r="H19" s="3">
        <v>3.2</v>
      </c>
      <c r="I19" s="2"/>
      <c r="J19" s="1">
        <v>37.21</v>
      </c>
      <c r="K19" s="61">
        <v>119</v>
      </c>
      <c r="L19" s="61"/>
      <c r="M19" s="57">
        <v>10.1</v>
      </c>
      <c r="N19" s="61">
        <v>0.65</v>
      </c>
      <c r="O19" s="61">
        <v>10.32</v>
      </c>
      <c r="P19" s="62"/>
    </row>
    <row r="20" spans="1:16" ht="15" x14ac:dyDescent="0.25">
      <c r="A20" s="51">
        <v>5</v>
      </c>
      <c r="B20" s="52" t="s">
        <v>175</v>
      </c>
      <c r="C20" s="53" t="s">
        <v>7</v>
      </c>
      <c r="D20" s="54">
        <v>2.5</v>
      </c>
      <c r="E20" s="8">
        <v>12.6</v>
      </c>
      <c r="F20" s="66"/>
      <c r="G20" s="6">
        <v>131.19999999999999</v>
      </c>
      <c r="H20" s="8"/>
      <c r="I20" s="7"/>
      <c r="J20" s="6">
        <v>10.02</v>
      </c>
      <c r="K20" s="55"/>
      <c r="L20" s="55"/>
      <c r="M20" s="51">
        <v>10.5</v>
      </c>
      <c r="N20" s="55">
        <v>0.18</v>
      </c>
      <c r="O20" s="55">
        <v>7.2</v>
      </c>
      <c r="P20" s="56"/>
    </row>
    <row r="21" spans="1:16" ht="15.75" thickBot="1" x14ac:dyDescent="0.3">
      <c r="A21" s="57"/>
      <c r="B21" s="63"/>
      <c r="C21" s="64" t="s">
        <v>9</v>
      </c>
      <c r="D21" s="65">
        <v>2.5</v>
      </c>
      <c r="E21" s="3">
        <v>13.1</v>
      </c>
      <c r="F21" s="67"/>
      <c r="G21" s="1">
        <v>131.19999999999999</v>
      </c>
      <c r="H21" s="3"/>
      <c r="I21" s="2"/>
      <c r="J21" s="1">
        <v>22.06</v>
      </c>
      <c r="K21" s="61"/>
      <c r="L21" s="61"/>
      <c r="M21" s="57">
        <v>10.5</v>
      </c>
      <c r="N21" s="61">
        <v>0.4</v>
      </c>
      <c r="O21" s="61">
        <v>16</v>
      </c>
      <c r="P21" s="62"/>
    </row>
    <row r="22" spans="1:16" ht="15.75" thickBot="1" x14ac:dyDescent="0.3">
      <c r="A22" s="68">
        <v>6</v>
      </c>
      <c r="B22" s="58" t="s">
        <v>153</v>
      </c>
      <c r="C22" s="59" t="s">
        <v>7</v>
      </c>
      <c r="D22" s="60">
        <v>2.5</v>
      </c>
      <c r="E22" s="23">
        <v>13.1</v>
      </c>
      <c r="F22" s="24"/>
      <c r="G22" s="25">
        <v>131.19999999999999</v>
      </c>
      <c r="H22" s="23"/>
      <c r="I22" s="24"/>
      <c r="J22" s="25">
        <v>0.2</v>
      </c>
      <c r="K22" s="69"/>
      <c r="L22" s="69"/>
      <c r="M22" s="70">
        <v>10.3</v>
      </c>
      <c r="N22" s="71">
        <v>0</v>
      </c>
      <c r="O22" s="71">
        <v>0</v>
      </c>
      <c r="P22" s="72"/>
    </row>
    <row r="23" spans="1:16" ht="27.75" customHeight="1" x14ac:dyDescent="0.25">
      <c r="A23" s="51">
        <v>7</v>
      </c>
      <c r="B23" s="52" t="s">
        <v>161</v>
      </c>
      <c r="C23" s="53" t="s">
        <v>7</v>
      </c>
      <c r="D23" s="73">
        <v>25</v>
      </c>
      <c r="E23" s="8">
        <v>125.5</v>
      </c>
      <c r="F23" s="105"/>
      <c r="G23" s="168" t="s">
        <v>325</v>
      </c>
      <c r="H23" s="165"/>
      <c r="I23" s="7"/>
      <c r="J23" s="6">
        <v>6.7</v>
      </c>
      <c r="K23" s="55"/>
      <c r="L23" s="55"/>
      <c r="M23" s="51">
        <v>10.3</v>
      </c>
      <c r="N23" s="55">
        <v>0.12</v>
      </c>
      <c r="O23" s="55">
        <v>0.48</v>
      </c>
      <c r="P23" s="56"/>
    </row>
    <row r="24" spans="1:16" ht="30.75" thickBot="1" x14ac:dyDescent="0.3">
      <c r="A24" s="57"/>
      <c r="B24" s="63"/>
      <c r="C24" s="64" t="s">
        <v>9</v>
      </c>
      <c r="D24" s="74">
        <v>40</v>
      </c>
      <c r="E24" s="3">
        <v>200.8</v>
      </c>
      <c r="F24" s="167"/>
      <c r="G24" s="169" t="s">
        <v>326</v>
      </c>
      <c r="H24" s="166"/>
      <c r="I24" s="2"/>
      <c r="J24" s="1">
        <v>410.68</v>
      </c>
      <c r="K24" s="61"/>
      <c r="L24" s="61"/>
      <c r="M24" s="57">
        <v>10.3</v>
      </c>
      <c r="N24" s="61">
        <v>7.32</v>
      </c>
      <c r="O24" s="61">
        <v>18.3</v>
      </c>
      <c r="P24" s="62"/>
    </row>
    <row r="25" spans="1:16" ht="15" x14ac:dyDescent="0.25">
      <c r="A25" s="51">
        <v>8</v>
      </c>
      <c r="B25" s="52" t="s">
        <v>165</v>
      </c>
      <c r="C25" s="53" t="s">
        <v>7</v>
      </c>
      <c r="D25" s="54">
        <v>10</v>
      </c>
      <c r="E25" s="8">
        <v>50.2</v>
      </c>
      <c r="F25" s="105">
        <v>150</v>
      </c>
      <c r="G25" s="6">
        <v>525</v>
      </c>
      <c r="H25" s="8">
        <v>8.6</v>
      </c>
      <c r="I25" s="7">
        <v>13.1</v>
      </c>
      <c r="J25" s="6">
        <v>52.3</v>
      </c>
      <c r="K25" s="55">
        <v>119</v>
      </c>
      <c r="L25" s="55">
        <v>36</v>
      </c>
      <c r="M25" s="51">
        <v>10.6</v>
      </c>
      <c r="N25" s="55">
        <v>1.77</v>
      </c>
      <c r="O25" s="55">
        <v>17.7</v>
      </c>
      <c r="P25" s="56"/>
    </row>
    <row r="26" spans="1:16" ht="15.75" thickBot="1" x14ac:dyDescent="0.3">
      <c r="A26" s="57"/>
      <c r="B26" s="63"/>
      <c r="C26" s="64" t="s">
        <v>9</v>
      </c>
      <c r="D26" s="65">
        <v>10</v>
      </c>
      <c r="E26" s="3">
        <v>50.2</v>
      </c>
      <c r="F26" s="167">
        <v>150</v>
      </c>
      <c r="G26" s="1">
        <v>525</v>
      </c>
      <c r="H26" s="3">
        <v>8.1999999999999993</v>
      </c>
      <c r="I26" s="2">
        <v>7.78</v>
      </c>
      <c r="J26" s="1">
        <v>65.92</v>
      </c>
      <c r="K26" s="61">
        <v>119</v>
      </c>
      <c r="L26" s="61">
        <v>36</v>
      </c>
      <c r="M26" s="57">
        <v>10.3</v>
      </c>
      <c r="N26" s="61">
        <v>1.66</v>
      </c>
      <c r="O26" s="61">
        <v>16.600000000000001</v>
      </c>
      <c r="P26" s="62"/>
    </row>
    <row r="27" spans="1:16" ht="15.75" thickBot="1" x14ac:dyDescent="0.3">
      <c r="A27" s="68">
        <v>9</v>
      </c>
      <c r="B27" s="75" t="s">
        <v>159</v>
      </c>
      <c r="C27" s="76" t="s">
        <v>9</v>
      </c>
      <c r="D27" s="77">
        <v>6.3</v>
      </c>
      <c r="E27" s="27">
        <v>31.6</v>
      </c>
      <c r="F27" s="83"/>
      <c r="G27" s="29">
        <v>330.7</v>
      </c>
      <c r="H27" s="27"/>
      <c r="I27" s="28"/>
      <c r="J27" s="29">
        <v>4.38</v>
      </c>
      <c r="K27" s="71"/>
      <c r="L27" s="71"/>
      <c r="M27" s="68">
        <v>10.5</v>
      </c>
      <c r="N27" s="71">
        <v>0.08</v>
      </c>
      <c r="O27" s="71">
        <v>1.27</v>
      </c>
      <c r="P27" s="72"/>
    </row>
    <row r="28" spans="1:16" ht="15" x14ac:dyDescent="0.25">
      <c r="A28" s="51">
        <v>10</v>
      </c>
      <c r="B28" s="52" t="s">
        <v>182</v>
      </c>
      <c r="C28" s="53" t="s">
        <v>7</v>
      </c>
      <c r="D28" s="54">
        <v>1</v>
      </c>
      <c r="E28" s="8"/>
      <c r="F28" s="105">
        <v>16.5</v>
      </c>
      <c r="G28" s="6">
        <v>55</v>
      </c>
      <c r="H28" s="8"/>
      <c r="I28" s="7"/>
      <c r="J28" s="6">
        <v>7.27</v>
      </c>
      <c r="K28" s="55"/>
      <c r="L28" s="55"/>
      <c r="M28" s="51">
        <v>10.1</v>
      </c>
      <c r="N28" s="55">
        <v>0.13</v>
      </c>
      <c r="O28" s="55">
        <v>13</v>
      </c>
      <c r="P28" s="56"/>
    </row>
    <row r="29" spans="1:16" ht="15.75" thickBot="1" x14ac:dyDescent="0.3">
      <c r="A29" s="57"/>
      <c r="B29" s="63"/>
      <c r="C29" s="64" t="s">
        <v>9</v>
      </c>
      <c r="D29" s="65">
        <v>1.6</v>
      </c>
      <c r="E29" s="3"/>
      <c r="F29" s="167">
        <v>26.4</v>
      </c>
      <c r="G29" s="1">
        <v>88</v>
      </c>
      <c r="H29" s="3"/>
      <c r="I29" s="2"/>
      <c r="J29" s="1">
        <v>6.14</v>
      </c>
      <c r="K29" s="69"/>
      <c r="L29" s="69"/>
      <c r="M29" s="57">
        <v>10.199999999999999</v>
      </c>
      <c r="N29" s="61">
        <v>0.11</v>
      </c>
      <c r="O29" s="61">
        <v>6.88</v>
      </c>
      <c r="P29" s="62"/>
    </row>
    <row r="30" spans="1:16" ht="15.75" thickBot="1" x14ac:dyDescent="0.25">
      <c r="A30" s="78">
        <v>11</v>
      </c>
      <c r="B30" s="79" t="s">
        <v>183</v>
      </c>
      <c r="C30" s="80" t="s">
        <v>7</v>
      </c>
      <c r="D30" s="81">
        <v>2.5</v>
      </c>
      <c r="E30" s="82"/>
      <c r="F30" s="83">
        <v>41.2</v>
      </c>
      <c r="G30" s="84">
        <v>131</v>
      </c>
      <c r="H30" s="82"/>
      <c r="I30" s="83"/>
      <c r="J30" s="84">
        <v>0</v>
      </c>
      <c r="K30" s="85"/>
      <c r="L30" s="85"/>
      <c r="M30" s="86">
        <v>10.5</v>
      </c>
      <c r="N30" s="87">
        <v>0</v>
      </c>
      <c r="O30" s="87">
        <v>0</v>
      </c>
      <c r="P30" s="72" t="s">
        <v>328</v>
      </c>
    </row>
    <row r="31" spans="1:16" ht="15" x14ac:dyDescent="0.25">
      <c r="A31" s="51">
        <v>12</v>
      </c>
      <c r="B31" s="52" t="s">
        <v>184</v>
      </c>
      <c r="C31" s="53" t="s">
        <v>7</v>
      </c>
      <c r="D31" s="54">
        <v>1</v>
      </c>
      <c r="E31" s="8"/>
      <c r="F31" s="105">
        <v>16.5</v>
      </c>
      <c r="G31" s="6">
        <v>55</v>
      </c>
      <c r="H31" s="8"/>
      <c r="I31" s="7"/>
      <c r="J31" s="6">
        <v>0</v>
      </c>
      <c r="K31" s="55"/>
      <c r="L31" s="55"/>
      <c r="M31" s="51">
        <v>10.1</v>
      </c>
      <c r="N31" s="55">
        <v>0</v>
      </c>
      <c r="O31" s="55">
        <v>0</v>
      </c>
      <c r="P31" s="56" t="s">
        <v>135</v>
      </c>
    </row>
    <row r="32" spans="1:16" ht="15.75" thickBot="1" x14ac:dyDescent="0.3">
      <c r="A32" s="57"/>
      <c r="B32" s="63"/>
      <c r="C32" s="64" t="s">
        <v>9</v>
      </c>
      <c r="D32" s="65">
        <v>1</v>
      </c>
      <c r="E32" s="3"/>
      <c r="F32" s="167">
        <v>16.5</v>
      </c>
      <c r="G32" s="1">
        <v>55</v>
      </c>
      <c r="H32" s="3"/>
      <c r="I32" s="2"/>
      <c r="J32" s="1">
        <v>12.99</v>
      </c>
      <c r="K32" s="61"/>
      <c r="L32" s="61"/>
      <c r="M32" s="57">
        <v>10.1</v>
      </c>
      <c r="N32" s="61">
        <v>0.23</v>
      </c>
      <c r="O32" s="61">
        <v>23</v>
      </c>
      <c r="P32" s="62"/>
    </row>
    <row r="33" spans="1:16" ht="15" x14ac:dyDescent="0.25">
      <c r="A33" s="51">
        <v>13</v>
      </c>
      <c r="B33" s="52" t="s">
        <v>185</v>
      </c>
      <c r="C33" s="53" t="s">
        <v>7</v>
      </c>
      <c r="D33" s="54">
        <v>1</v>
      </c>
      <c r="E33" s="8"/>
      <c r="F33" s="105">
        <v>15</v>
      </c>
      <c r="G33" s="6">
        <v>55</v>
      </c>
      <c r="H33" s="8"/>
      <c r="I33" s="7"/>
      <c r="J33" s="6">
        <v>0</v>
      </c>
      <c r="K33" s="55"/>
      <c r="L33" s="55"/>
      <c r="M33" s="51">
        <v>10.199999999999999</v>
      </c>
      <c r="N33" s="88">
        <v>0</v>
      </c>
      <c r="O33" s="88">
        <v>0</v>
      </c>
      <c r="P33" s="56"/>
    </row>
    <row r="34" spans="1:16" ht="15.75" thickBot="1" x14ac:dyDescent="0.3">
      <c r="A34" s="57"/>
      <c r="B34" s="63"/>
      <c r="C34" s="64" t="s">
        <v>9</v>
      </c>
      <c r="D34" s="65">
        <v>1</v>
      </c>
      <c r="E34" s="3"/>
      <c r="F34" s="167">
        <v>15</v>
      </c>
      <c r="G34" s="1">
        <v>55</v>
      </c>
      <c r="H34" s="3"/>
      <c r="I34" s="2"/>
      <c r="J34" s="1">
        <v>3.04</v>
      </c>
      <c r="K34" s="61"/>
      <c r="L34" s="61"/>
      <c r="M34" s="70">
        <v>10.199999999999999</v>
      </c>
      <c r="N34" s="61">
        <v>0.05</v>
      </c>
      <c r="O34" s="61">
        <v>5</v>
      </c>
      <c r="P34" s="62"/>
    </row>
    <row r="35" spans="1:16" ht="15" x14ac:dyDescent="0.25">
      <c r="A35" s="51">
        <v>14</v>
      </c>
      <c r="B35" s="52" t="s">
        <v>186</v>
      </c>
      <c r="C35" s="53" t="s">
        <v>7</v>
      </c>
      <c r="D35" s="54">
        <v>2.5</v>
      </c>
      <c r="E35" s="8"/>
      <c r="F35" s="105">
        <v>41.2</v>
      </c>
      <c r="G35" s="6">
        <v>131</v>
      </c>
      <c r="H35" s="8"/>
      <c r="I35" s="7"/>
      <c r="J35" s="6">
        <v>2.99</v>
      </c>
      <c r="K35" s="55"/>
      <c r="L35" s="55"/>
      <c r="M35" s="51">
        <v>10.3</v>
      </c>
      <c r="N35" s="55">
        <v>0.05</v>
      </c>
      <c r="O35" s="55">
        <v>2</v>
      </c>
      <c r="P35" s="56"/>
    </row>
    <row r="36" spans="1:16" ht="15.75" thickBot="1" x14ac:dyDescent="0.3">
      <c r="A36" s="89"/>
      <c r="B36" s="63"/>
      <c r="C36" s="64" t="s">
        <v>9</v>
      </c>
      <c r="D36" s="65">
        <v>2.5</v>
      </c>
      <c r="E36" s="3"/>
      <c r="F36" s="2">
        <v>41.2</v>
      </c>
      <c r="G36" s="1">
        <v>137.5</v>
      </c>
      <c r="H36" s="3"/>
      <c r="I36" s="2"/>
      <c r="J36" s="1">
        <v>4.16</v>
      </c>
      <c r="K36" s="61"/>
      <c r="L36" s="61"/>
      <c r="M36" s="57">
        <v>10.199999999999999</v>
      </c>
      <c r="N36" s="61">
        <v>7.0000000000000007E-2</v>
      </c>
      <c r="O36" s="61">
        <v>2.8</v>
      </c>
      <c r="P36" s="62"/>
    </row>
    <row r="37" spans="1:16" ht="15" x14ac:dyDescent="0.25">
      <c r="A37" s="51">
        <v>15</v>
      </c>
      <c r="B37" s="52" t="s">
        <v>187</v>
      </c>
      <c r="C37" s="53" t="s">
        <v>7</v>
      </c>
      <c r="D37" s="54">
        <v>2.5</v>
      </c>
      <c r="E37" s="8"/>
      <c r="F37" s="7">
        <v>41.2</v>
      </c>
      <c r="G37" s="6">
        <v>137.5</v>
      </c>
      <c r="H37" s="8"/>
      <c r="I37" s="7"/>
      <c r="J37" s="6">
        <v>11.36</v>
      </c>
      <c r="K37" s="55"/>
      <c r="L37" s="55"/>
      <c r="M37" s="51">
        <v>10.199999999999999</v>
      </c>
      <c r="N37" s="55">
        <v>0.2</v>
      </c>
      <c r="O37" s="55">
        <v>8</v>
      </c>
      <c r="P37" s="56"/>
    </row>
    <row r="38" spans="1:16" ht="15.75" thickBot="1" x14ac:dyDescent="0.3">
      <c r="A38" s="57"/>
      <c r="B38" s="63"/>
      <c r="C38" s="64" t="s">
        <v>9</v>
      </c>
      <c r="D38" s="65">
        <v>2.5</v>
      </c>
      <c r="E38" s="3"/>
      <c r="F38" s="2">
        <v>41.2</v>
      </c>
      <c r="G38" s="1">
        <v>137.5</v>
      </c>
      <c r="H38" s="3"/>
      <c r="I38" s="2"/>
      <c r="J38" s="1">
        <v>22.95</v>
      </c>
      <c r="K38" s="61"/>
      <c r="L38" s="61"/>
      <c r="M38" s="57">
        <v>10</v>
      </c>
      <c r="N38" s="61">
        <v>0.4</v>
      </c>
      <c r="O38" s="61">
        <v>16</v>
      </c>
      <c r="P38" s="62"/>
    </row>
    <row r="39" spans="1:16" ht="15" x14ac:dyDescent="0.25">
      <c r="A39" s="51">
        <v>16</v>
      </c>
      <c r="B39" s="52" t="s">
        <v>188</v>
      </c>
      <c r="C39" s="53" t="s">
        <v>7</v>
      </c>
      <c r="D39" s="54">
        <v>2.5</v>
      </c>
      <c r="E39" s="8"/>
      <c r="F39" s="7">
        <v>41.2</v>
      </c>
      <c r="G39" s="6">
        <v>137.5</v>
      </c>
      <c r="H39" s="8"/>
      <c r="I39" s="7"/>
      <c r="J39" s="6">
        <v>18.190000000000001</v>
      </c>
      <c r="K39" s="55"/>
      <c r="L39" s="55"/>
      <c r="M39" s="51">
        <v>10</v>
      </c>
      <c r="N39" s="55">
        <v>0.31</v>
      </c>
      <c r="O39" s="55">
        <v>12.4</v>
      </c>
      <c r="P39" s="56"/>
    </row>
    <row r="40" spans="1:16" ht="15.75" thickBot="1" x14ac:dyDescent="0.3">
      <c r="A40" s="57"/>
      <c r="B40" s="63"/>
      <c r="C40" s="64" t="s">
        <v>9</v>
      </c>
      <c r="D40" s="65">
        <v>2.5</v>
      </c>
      <c r="E40" s="3"/>
      <c r="F40" s="2">
        <v>41.2</v>
      </c>
      <c r="G40" s="1">
        <v>137.5</v>
      </c>
      <c r="H40" s="3"/>
      <c r="I40" s="2"/>
      <c r="J40" s="1">
        <v>22.01</v>
      </c>
      <c r="K40" s="61"/>
      <c r="L40" s="61"/>
      <c r="M40" s="57">
        <v>10</v>
      </c>
      <c r="N40" s="61">
        <v>0.38</v>
      </c>
      <c r="O40" s="61">
        <v>15.2</v>
      </c>
      <c r="P40" s="62"/>
    </row>
    <row r="41" spans="1:16" ht="15" x14ac:dyDescent="0.25">
      <c r="A41" s="90">
        <v>17</v>
      </c>
      <c r="B41" s="52" t="s">
        <v>189</v>
      </c>
      <c r="C41" s="53" t="s">
        <v>7</v>
      </c>
      <c r="D41" s="54">
        <v>4</v>
      </c>
      <c r="E41" s="91"/>
      <c r="F41" s="92">
        <v>66</v>
      </c>
      <c r="G41" s="6">
        <v>366</v>
      </c>
      <c r="H41" s="8"/>
      <c r="I41" s="7"/>
      <c r="J41" s="6">
        <v>0</v>
      </c>
      <c r="K41" s="55"/>
      <c r="L41" s="55"/>
      <c r="M41" s="93">
        <v>6.3</v>
      </c>
      <c r="N41" s="88">
        <v>0</v>
      </c>
      <c r="O41" s="88">
        <v>0</v>
      </c>
      <c r="P41" s="56" t="s">
        <v>135</v>
      </c>
    </row>
    <row r="42" spans="1:16" ht="15.75" thickBot="1" x14ac:dyDescent="0.3">
      <c r="A42" s="57"/>
      <c r="B42" s="63"/>
      <c r="C42" s="64" t="s">
        <v>9</v>
      </c>
      <c r="D42" s="65">
        <v>4</v>
      </c>
      <c r="E42" s="3"/>
      <c r="F42" s="67">
        <v>66</v>
      </c>
      <c r="G42" s="1">
        <v>366</v>
      </c>
      <c r="H42" s="3"/>
      <c r="I42" s="2"/>
      <c r="J42" s="1">
        <v>3.92</v>
      </c>
      <c r="K42" s="61"/>
      <c r="L42" s="61"/>
      <c r="M42" s="57">
        <v>6.3</v>
      </c>
      <c r="N42" s="61">
        <v>0.04</v>
      </c>
      <c r="O42" s="61">
        <v>1</v>
      </c>
      <c r="P42" s="62"/>
    </row>
    <row r="43" spans="1:16" ht="15" x14ac:dyDescent="0.25">
      <c r="A43" s="51">
        <v>18</v>
      </c>
      <c r="B43" s="52" t="s">
        <v>190</v>
      </c>
      <c r="C43" s="53" t="s">
        <v>7</v>
      </c>
      <c r="D43" s="54">
        <v>1</v>
      </c>
      <c r="E43" s="8"/>
      <c r="F43" s="66">
        <v>18.32</v>
      </c>
      <c r="G43" s="6">
        <v>55</v>
      </c>
      <c r="H43" s="8"/>
      <c r="I43" s="7"/>
      <c r="J43" s="6">
        <v>4.4400000000000004</v>
      </c>
      <c r="K43" s="55"/>
      <c r="L43" s="55"/>
      <c r="M43" s="51">
        <v>10.199999999999999</v>
      </c>
      <c r="N43" s="55">
        <v>0.08</v>
      </c>
      <c r="O43" s="55">
        <v>8</v>
      </c>
      <c r="P43" s="56"/>
    </row>
    <row r="44" spans="1:16" ht="15.75" thickBot="1" x14ac:dyDescent="0.3">
      <c r="A44" s="57"/>
      <c r="B44" s="63"/>
      <c r="C44" s="64" t="s">
        <v>9</v>
      </c>
      <c r="D44" s="65">
        <v>1</v>
      </c>
      <c r="E44" s="3"/>
      <c r="F44" s="67">
        <v>18.3</v>
      </c>
      <c r="G44" s="1">
        <v>55</v>
      </c>
      <c r="H44" s="3"/>
      <c r="I44" s="2"/>
      <c r="J44" s="1">
        <v>5.88</v>
      </c>
      <c r="K44" s="61"/>
      <c r="L44" s="61"/>
      <c r="M44" s="57">
        <v>10.199999999999999</v>
      </c>
      <c r="N44" s="61">
        <v>0.1</v>
      </c>
      <c r="O44" s="61">
        <v>10</v>
      </c>
      <c r="P44" s="62"/>
    </row>
    <row r="45" spans="1:16" ht="15" x14ac:dyDescent="0.25">
      <c r="A45" s="51">
        <v>19</v>
      </c>
      <c r="B45" s="52" t="s">
        <v>191</v>
      </c>
      <c r="C45" s="53" t="s">
        <v>7</v>
      </c>
      <c r="D45" s="54">
        <v>4</v>
      </c>
      <c r="E45" s="8"/>
      <c r="F45" s="7">
        <v>66</v>
      </c>
      <c r="G45" s="6">
        <v>210</v>
      </c>
      <c r="H45" s="8"/>
      <c r="I45" s="7"/>
      <c r="J45" s="6">
        <v>23.9</v>
      </c>
      <c r="K45" s="55"/>
      <c r="L45" s="55"/>
      <c r="M45" s="51">
        <v>10.199999999999999</v>
      </c>
      <c r="N45" s="55">
        <v>0.42</v>
      </c>
      <c r="O45" s="55">
        <v>10.5</v>
      </c>
      <c r="P45" s="56"/>
    </row>
    <row r="46" spans="1:16" ht="15.75" thickBot="1" x14ac:dyDescent="0.3">
      <c r="A46" s="57"/>
      <c r="B46" s="63"/>
      <c r="C46" s="64" t="s">
        <v>9</v>
      </c>
      <c r="D46" s="65">
        <v>4</v>
      </c>
      <c r="E46" s="3"/>
      <c r="F46" s="2">
        <v>66</v>
      </c>
      <c r="G46" s="1">
        <v>210</v>
      </c>
      <c r="H46" s="3"/>
      <c r="I46" s="2"/>
      <c r="J46" s="1">
        <v>12.65</v>
      </c>
      <c r="K46" s="61"/>
      <c r="L46" s="61"/>
      <c r="M46" s="57">
        <v>10.1</v>
      </c>
      <c r="N46" s="61">
        <v>0.22</v>
      </c>
      <c r="O46" s="61">
        <v>5.5</v>
      </c>
      <c r="P46" s="62"/>
    </row>
    <row r="47" spans="1:16" ht="15" x14ac:dyDescent="0.25">
      <c r="A47" s="51">
        <v>20</v>
      </c>
      <c r="B47" s="52" t="s">
        <v>192</v>
      </c>
      <c r="C47" s="53" t="s">
        <v>7</v>
      </c>
      <c r="D47" s="54">
        <v>1.6</v>
      </c>
      <c r="E47" s="8"/>
      <c r="F47" s="7">
        <v>26.39</v>
      </c>
      <c r="G47" s="6">
        <v>83.98</v>
      </c>
      <c r="H47" s="8"/>
      <c r="I47" s="7"/>
      <c r="J47" s="6">
        <v>9.2899999999999991</v>
      </c>
      <c r="K47" s="55"/>
      <c r="L47" s="55"/>
      <c r="M47" s="51">
        <v>10</v>
      </c>
      <c r="N47" s="55">
        <v>0.16</v>
      </c>
      <c r="O47" s="55">
        <v>10</v>
      </c>
      <c r="P47" s="56"/>
    </row>
    <row r="48" spans="1:16" ht="15.75" thickBot="1" x14ac:dyDescent="0.3">
      <c r="A48" s="57"/>
      <c r="B48" s="63"/>
      <c r="C48" s="64" t="s">
        <v>9</v>
      </c>
      <c r="D48" s="65">
        <v>1.6</v>
      </c>
      <c r="E48" s="3"/>
      <c r="F48" s="67">
        <v>26.39</v>
      </c>
      <c r="G48" s="1">
        <v>83.98</v>
      </c>
      <c r="H48" s="3"/>
      <c r="I48" s="2"/>
      <c r="J48" s="1">
        <v>3.92</v>
      </c>
      <c r="K48" s="61"/>
      <c r="L48" s="61"/>
      <c r="M48" s="57">
        <v>10</v>
      </c>
      <c r="N48" s="61">
        <v>7.0000000000000007E-2</v>
      </c>
      <c r="O48" s="61">
        <v>4.38</v>
      </c>
      <c r="P48" s="62"/>
    </row>
    <row r="49" spans="1:16" ht="15" x14ac:dyDescent="0.25">
      <c r="A49" s="51">
        <v>21</v>
      </c>
      <c r="B49" s="52" t="s">
        <v>193</v>
      </c>
      <c r="C49" s="53" t="s">
        <v>7</v>
      </c>
      <c r="D49" s="54">
        <v>1</v>
      </c>
      <c r="E49" s="8"/>
      <c r="F49" s="7">
        <v>16.5</v>
      </c>
      <c r="G49" s="6">
        <v>55</v>
      </c>
      <c r="H49" s="8"/>
      <c r="I49" s="7"/>
      <c r="J49" s="6">
        <v>0.42</v>
      </c>
      <c r="K49" s="55"/>
      <c r="L49" s="55"/>
      <c r="M49" s="51">
        <v>6.1</v>
      </c>
      <c r="N49" s="55">
        <v>0</v>
      </c>
      <c r="O49" s="55">
        <v>0</v>
      </c>
      <c r="P49" s="56" t="s">
        <v>328</v>
      </c>
    </row>
    <row r="50" spans="1:16" ht="15" x14ac:dyDescent="0.25">
      <c r="A50" s="94"/>
      <c r="B50" s="95"/>
      <c r="C50" s="96" t="s">
        <v>9</v>
      </c>
      <c r="D50" s="97">
        <v>1.6</v>
      </c>
      <c r="E50" s="15"/>
      <c r="F50" s="14">
        <v>26.4</v>
      </c>
      <c r="G50" s="13">
        <v>146.19999999999999</v>
      </c>
      <c r="H50" s="15"/>
      <c r="I50" s="14"/>
      <c r="J50" s="13">
        <v>29.03</v>
      </c>
      <c r="K50" s="98"/>
      <c r="L50" s="98"/>
      <c r="M50" s="94">
        <v>6.1</v>
      </c>
      <c r="N50" s="98">
        <v>0.31</v>
      </c>
      <c r="O50" s="98">
        <v>19.38</v>
      </c>
      <c r="P50" s="99"/>
    </row>
    <row r="51" spans="1:16" ht="15.75" thickBot="1" x14ac:dyDescent="0.3">
      <c r="A51" s="57"/>
      <c r="B51" s="63"/>
      <c r="C51" s="64" t="s">
        <v>57</v>
      </c>
      <c r="D51" s="65">
        <v>1.8</v>
      </c>
      <c r="E51" s="3"/>
      <c r="F51" s="2">
        <v>29.7</v>
      </c>
      <c r="G51" s="1">
        <v>99</v>
      </c>
      <c r="H51" s="3"/>
      <c r="I51" s="2"/>
      <c r="J51" s="1">
        <v>6.15</v>
      </c>
      <c r="K51" s="61"/>
      <c r="L51" s="61"/>
      <c r="M51" s="57">
        <v>10.199999999999999</v>
      </c>
      <c r="N51" s="61">
        <v>0.11</v>
      </c>
      <c r="O51" s="61">
        <v>6.11</v>
      </c>
      <c r="P51" s="62"/>
    </row>
    <row r="52" spans="1:16" ht="15.75" thickBot="1" x14ac:dyDescent="0.3">
      <c r="A52" s="68">
        <v>22</v>
      </c>
      <c r="B52" s="75" t="s">
        <v>194</v>
      </c>
      <c r="C52" s="76" t="s">
        <v>7</v>
      </c>
      <c r="D52" s="77">
        <v>1</v>
      </c>
      <c r="E52" s="27"/>
      <c r="F52" s="28">
        <v>16.5</v>
      </c>
      <c r="G52" s="29">
        <v>55</v>
      </c>
      <c r="H52" s="27"/>
      <c r="I52" s="28"/>
      <c r="J52" s="29">
        <v>20.86</v>
      </c>
      <c r="K52" s="71"/>
      <c r="L52" s="71"/>
      <c r="M52" s="68">
        <v>9.5</v>
      </c>
      <c r="N52" s="71">
        <v>0.34</v>
      </c>
      <c r="O52" s="71">
        <v>34</v>
      </c>
      <c r="P52" s="72"/>
    </row>
    <row r="53" spans="1:16" ht="16.5" customHeight="1" x14ac:dyDescent="0.25">
      <c r="A53" s="100">
        <v>23</v>
      </c>
      <c r="B53" s="101" t="s">
        <v>195</v>
      </c>
      <c r="C53" s="102" t="s">
        <v>7</v>
      </c>
      <c r="D53" s="103">
        <v>4</v>
      </c>
      <c r="E53" s="104"/>
      <c r="F53" s="105">
        <v>66</v>
      </c>
      <c r="G53" s="106">
        <v>366</v>
      </c>
      <c r="H53" s="104"/>
      <c r="I53" s="105"/>
      <c r="J53" s="106">
        <v>3.82</v>
      </c>
      <c r="K53" s="107"/>
      <c r="L53" s="107"/>
      <c r="M53" s="108">
        <v>6.3</v>
      </c>
      <c r="N53" s="109">
        <v>0.04</v>
      </c>
      <c r="O53" s="109">
        <v>1</v>
      </c>
      <c r="P53" s="56"/>
    </row>
    <row r="54" spans="1:16" ht="15" x14ac:dyDescent="0.25">
      <c r="A54" s="94"/>
      <c r="B54" s="95"/>
      <c r="C54" s="96" t="s">
        <v>9</v>
      </c>
      <c r="D54" s="97">
        <v>4</v>
      </c>
      <c r="E54" s="15"/>
      <c r="F54" s="110">
        <v>66</v>
      </c>
      <c r="G54" s="13">
        <v>366</v>
      </c>
      <c r="H54" s="15"/>
      <c r="I54" s="14"/>
      <c r="J54" s="13">
        <v>19.8</v>
      </c>
      <c r="K54" s="98"/>
      <c r="L54" s="98"/>
      <c r="M54" s="94">
        <v>6.3</v>
      </c>
      <c r="N54" s="98">
        <v>0.22</v>
      </c>
      <c r="O54" s="98">
        <v>5.5</v>
      </c>
      <c r="P54" s="99"/>
    </row>
    <row r="55" spans="1:16" ht="15.75" thickBot="1" x14ac:dyDescent="0.3">
      <c r="A55" s="57"/>
      <c r="B55" s="63"/>
      <c r="C55" s="64" t="s">
        <v>57</v>
      </c>
      <c r="D55" s="65">
        <v>1</v>
      </c>
      <c r="E55" s="3"/>
      <c r="F55" s="2">
        <v>16.55</v>
      </c>
      <c r="G55" s="1">
        <v>55</v>
      </c>
      <c r="H55" s="3"/>
      <c r="I55" s="2"/>
      <c r="J55" s="1">
        <v>11.82</v>
      </c>
      <c r="K55" s="61"/>
      <c r="L55" s="61"/>
      <c r="M55" s="57">
        <v>10.4</v>
      </c>
      <c r="N55" s="61">
        <v>0.21</v>
      </c>
      <c r="O55" s="61">
        <v>21</v>
      </c>
      <c r="P55" s="62"/>
    </row>
    <row r="56" spans="1:16" ht="15" x14ac:dyDescent="0.25">
      <c r="A56" s="51">
        <v>24</v>
      </c>
      <c r="B56" s="52" t="s">
        <v>196</v>
      </c>
      <c r="C56" s="53" t="s">
        <v>7</v>
      </c>
      <c r="D56" s="54">
        <v>1.6</v>
      </c>
      <c r="E56" s="8"/>
      <c r="F56" s="7">
        <v>26.4</v>
      </c>
      <c r="G56" s="6">
        <v>84</v>
      </c>
      <c r="H56" s="8"/>
      <c r="I56" s="7"/>
      <c r="J56" s="6">
        <v>3.29</v>
      </c>
      <c r="K56" s="55"/>
      <c r="L56" s="55"/>
      <c r="M56" s="51">
        <v>10.6</v>
      </c>
      <c r="N56" s="55">
        <v>0.06</v>
      </c>
      <c r="O56" s="55">
        <v>3.75</v>
      </c>
      <c r="P56" s="56"/>
    </row>
    <row r="57" spans="1:16" ht="15.75" thickBot="1" x14ac:dyDescent="0.3">
      <c r="A57" s="57"/>
      <c r="B57" s="63"/>
      <c r="C57" s="64" t="s">
        <v>9</v>
      </c>
      <c r="D57" s="65">
        <v>1.6</v>
      </c>
      <c r="E57" s="3"/>
      <c r="F57" s="67">
        <v>26.4</v>
      </c>
      <c r="G57" s="1">
        <v>84</v>
      </c>
      <c r="H57" s="3"/>
      <c r="I57" s="2"/>
      <c r="J57" s="1">
        <v>3.62</v>
      </c>
      <c r="K57" s="61"/>
      <c r="L57" s="61"/>
      <c r="M57" s="57">
        <v>10.6</v>
      </c>
      <c r="N57" s="61">
        <v>7.0000000000000007E-2</v>
      </c>
      <c r="O57" s="61">
        <v>4.38</v>
      </c>
      <c r="P57" s="62"/>
    </row>
    <row r="58" spans="1:16" ht="15" x14ac:dyDescent="0.25">
      <c r="A58" s="51">
        <v>25</v>
      </c>
      <c r="B58" s="52" t="s">
        <v>197</v>
      </c>
      <c r="C58" s="53" t="s">
        <v>7</v>
      </c>
      <c r="D58" s="54">
        <v>1.6</v>
      </c>
      <c r="E58" s="8"/>
      <c r="F58" s="7">
        <v>26.4</v>
      </c>
      <c r="G58" s="6">
        <v>84</v>
      </c>
      <c r="H58" s="8"/>
      <c r="I58" s="7"/>
      <c r="J58" s="6">
        <v>16.12</v>
      </c>
      <c r="K58" s="55"/>
      <c r="L58" s="55"/>
      <c r="M58" s="51">
        <v>10.199999999999999</v>
      </c>
      <c r="N58" s="55">
        <v>0.28000000000000003</v>
      </c>
      <c r="O58" s="55">
        <v>17.5</v>
      </c>
      <c r="P58" s="56"/>
    </row>
    <row r="59" spans="1:16" ht="15.75" thickBot="1" x14ac:dyDescent="0.3">
      <c r="A59" s="57"/>
      <c r="B59" s="63"/>
      <c r="C59" s="64" t="s">
        <v>58</v>
      </c>
      <c r="D59" s="65">
        <v>1.6</v>
      </c>
      <c r="E59" s="3"/>
      <c r="F59" s="67">
        <v>26.4</v>
      </c>
      <c r="G59" s="1">
        <v>84</v>
      </c>
      <c r="H59" s="3"/>
      <c r="I59" s="2"/>
      <c r="J59" s="1">
        <v>5.5</v>
      </c>
      <c r="K59" s="61"/>
      <c r="L59" s="61"/>
      <c r="M59" s="57">
        <v>10.5</v>
      </c>
      <c r="N59" s="61">
        <v>0.1</v>
      </c>
      <c r="O59" s="61">
        <v>6.25</v>
      </c>
      <c r="P59" s="62"/>
    </row>
    <row r="60" spans="1:16" ht="15.75" thickBot="1" x14ac:dyDescent="0.3">
      <c r="A60" s="68">
        <v>26</v>
      </c>
      <c r="B60" s="75" t="s">
        <v>167</v>
      </c>
      <c r="C60" s="76" t="s">
        <v>7</v>
      </c>
      <c r="D60" s="77">
        <v>2.5</v>
      </c>
      <c r="E60" s="27">
        <v>13.1</v>
      </c>
      <c r="F60" s="28"/>
      <c r="G60" s="29">
        <v>131</v>
      </c>
      <c r="H60" s="27"/>
      <c r="I60" s="28"/>
      <c r="J60" s="29">
        <v>0</v>
      </c>
      <c r="K60" s="71"/>
      <c r="L60" s="71"/>
      <c r="M60" s="68">
        <v>119</v>
      </c>
      <c r="N60" s="71">
        <v>0</v>
      </c>
      <c r="O60" s="71">
        <v>0</v>
      </c>
      <c r="P60" s="72" t="s">
        <v>328</v>
      </c>
    </row>
    <row r="61" spans="1:16" ht="15" x14ac:dyDescent="0.25">
      <c r="A61" s="51">
        <v>27</v>
      </c>
      <c r="B61" s="52" t="s">
        <v>177</v>
      </c>
      <c r="C61" s="53" t="s">
        <v>7</v>
      </c>
      <c r="D61" s="54">
        <v>6.3</v>
      </c>
      <c r="E61" s="8">
        <v>31.6</v>
      </c>
      <c r="F61" s="7"/>
      <c r="G61" s="6">
        <v>330.7</v>
      </c>
      <c r="H61" s="8"/>
      <c r="I61" s="7"/>
      <c r="J61" s="6">
        <v>5.38</v>
      </c>
      <c r="K61" s="55"/>
      <c r="L61" s="55"/>
      <c r="M61" s="51">
        <v>10</v>
      </c>
      <c r="N61" s="55">
        <v>0.09</v>
      </c>
      <c r="O61" s="55">
        <v>1.43</v>
      </c>
      <c r="P61" s="56"/>
    </row>
    <row r="62" spans="1:16" ht="15.75" thickBot="1" x14ac:dyDescent="0.3">
      <c r="A62" s="57"/>
      <c r="B62" s="63"/>
      <c r="C62" s="64" t="s">
        <v>9</v>
      </c>
      <c r="D62" s="65">
        <v>6.3</v>
      </c>
      <c r="E62" s="3">
        <v>31.6</v>
      </c>
      <c r="F62" s="2"/>
      <c r="G62" s="1">
        <v>330.7</v>
      </c>
      <c r="H62" s="3"/>
      <c r="I62" s="2"/>
      <c r="J62" s="1">
        <v>9.0299999999999994</v>
      </c>
      <c r="K62" s="61"/>
      <c r="L62" s="61"/>
      <c r="M62" s="57">
        <v>10</v>
      </c>
      <c r="N62" s="61">
        <v>0.16</v>
      </c>
      <c r="O62" s="61">
        <v>2.54</v>
      </c>
      <c r="P62" s="62"/>
    </row>
    <row r="63" spans="1:16" ht="15" x14ac:dyDescent="0.25">
      <c r="A63" s="51">
        <v>28</v>
      </c>
      <c r="B63" s="52" t="s">
        <v>168</v>
      </c>
      <c r="C63" s="53" t="s">
        <v>7</v>
      </c>
      <c r="D63" s="54">
        <v>10</v>
      </c>
      <c r="E63" s="8">
        <v>50.2</v>
      </c>
      <c r="F63" s="7">
        <v>154</v>
      </c>
      <c r="G63" s="6">
        <v>525</v>
      </c>
      <c r="H63" s="8">
        <v>11</v>
      </c>
      <c r="I63" s="7">
        <v>14.44</v>
      </c>
      <c r="J63" s="6">
        <v>78.7</v>
      </c>
      <c r="K63" s="55">
        <v>116</v>
      </c>
      <c r="L63" s="55">
        <v>35.6</v>
      </c>
      <c r="M63" s="51">
        <v>10.3</v>
      </c>
      <c r="N63" s="55">
        <v>2.29</v>
      </c>
      <c r="O63" s="55">
        <v>22.9</v>
      </c>
      <c r="P63" s="56"/>
    </row>
    <row r="64" spans="1:16" ht="15.75" thickBot="1" x14ac:dyDescent="0.3">
      <c r="A64" s="57"/>
      <c r="B64" s="63"/>
      <c r="C64" s="64" t="s">
        <v>9</v>
      </c>
      <c r="D64" s="65">
        <v>10</v>
      </c>
      <c r="E64" s="3">
        <v>51.2</v>
      </c>
      <c r="F64" s="2">
        <v>150</v>
      </c>
      <c r="G64" s="1">
        <v>525</v>
      </c>
      <c r="H64" s="3">
        <v>20.6</v>
      </c>
      <c r="I64" s="2">
        <v>23.88</v>
      </c>
      <c r="J64" s="1">
        <v>154.05000000000001</v>
      </c>
      <c r="K64" s="61">
        <v>116</v>
      </c>
      <c r="L64" s="61">
        <v>35.6</v>
      </c>
      <c r="M64" s="57">
        <v>10.3</v>
      </c>
      <c r="N64" s="61">
        <v>4.22</v>
      </c>
      <c r="O64" s="61">
        <v>42.2</v>
      </c>
      <c r="P64" s="62"/>
    </row>
    <row r="65" spans="1:16" ht="15.75" thickBot="1" x14ac:dyDescent="0.3">
      <c r="A65" s="68">
        <v>29</v>
      </c>
      <c r="B65" s="75" t="s">
        <v>178</v>
      </c>
      <c r="C65" s="76" t="s">
        <v>9</v>
      </c>
      <c r="D65" s="77">
        <v>6.3</v>
      </c>
      <c r="E65" s="27">
        <v>31.6</v>
      </c>
      <c r="F65" s="28"/>
      <c r="G65" s="29">
        <v>331</v>
      </c>
      <c r="H65" s="27"/>
      <c r="I65" s="28"/>
      <c r="J65" s="29">
        <v>13.59</v>
      </c>
      <c r="K65" s="71"/>
      <c r="L65" s="71"/>
      <c r="M65" s="68">
        <v>10.3</v>
      </c>
      <c r="N65" s="71">
        <v>0.24</v>
      </c>
      <c r="O65" s="71">
        <v>3.81</v>
      </c>
      <c r="P65" s="72"/>
    </row>
    <row r="66" spans="1:16" ht="15.75" thickBot="1" x14ac:dyDescent="0.3">
      <c r="A66" s="68">
        <v>30</v>
      </c>
      <c r="B66" s="111" t="s">
        <v>198</v>
      </c>
      <c r="C66" s="112" t="s">
        <v>7</v>
      </c>
      <c r="D66" s="113">
        <v>2.5</v>
      </c>
      <c r="E66" s="114"/>
      <c r="F66" s="115">
        <v>41.2</v>
      </c>
      <c r="G66" s="116">
        <v>137.5</v>
      </c>
      <c r="H66" s="114"/>
      <c r="I66" s="115"/>
      <c r="J66" s="116">
        <v>27.95</v>
      </c>
      <c r="K66" s="117"/>
      <c r="L66" s="117"/>
      <c r="M66" s="118">
        <v>10.6</v>
      </c>
      <c r="N66" s="117">
        <v>0.51</v>
      </c>
      <c r="O66" s="117">
        <v>20.399999999999999</v>
      </c>
      <c r="P66" s="119"/>
    </row>
    <row r="67" spans="1:16" ht="15.75" thickBot="1" x14ac:dyDescent="0.3">
      <c r="A67" s="68">
        <v>31</v>
      </c>
      <c r="B67" s="75" t="s">
        <v>199</v>
      </c>
      <c r="C67" s="76" t="s">
        <v>7</v>
      </c>
      <c r="D67" s="77">
        <v>1</v>
      </c>
      <c r="E67" s="27"/>
      <c r="F67" s="120">
        <v>16.5</v>
      </c>
      <c r="G67" s="29">
        <v>55</v>
      </c>
      <c r="H67" s="27"/>
      <c r="I67" s="28"/>
      <c r="J67" s="29">
        <v>16.52</v>
      </c>
      <c r="K67" s="71"/>
      <c r="L67" s="71"/>
      <c r="M67" s="68">
        <v>10.3</v>
      </c>
      <c r="N67" s="71">
        <v>0.28999999999999998</v>
      </c>
      <c r="O67" s="71">
        <v>29</v>
      </c>
      <c r="P67" s="72"/>
    </row>
    <row r="68" spans="1:16" ht="15" x14ac:dyDescent="0.25">
      <c r="A68" s="51">
        <v>30</v>
      </c>
      <c r="B68" s="52" t="s">
        <v>200</v>
      </c>
      <c r="C68" s="53" t="s">
        <v>7</v>
      </c>
      <c r="D68" s="54">
        <v>1.6</v>
      </c>
      <c r="E68" s="8"/>
      <c r="F68" s="7">
        <v>26.4</v>
      </c>
      <c r="G68" s="6">
        <v>84</v>
      </c>
      <c r="H68" s="8"/>
      <c r="I68" s="7"/>
      <c r="J68" s="6">
        <v>1.76</v>
      </c>
      <c r="K68" s="55"/>
      <c r="L68" s="55"/>
      <c r="M68" s="51">
        <v>10.3</v>
      </c>
      <c r="N68" s="55">
        <v>0.03</v>
      </c>
      <c r="O68" s="55">
        <v>1.88</v>
      </c>
      <c r="P68" s="56"/>
    </row>
    <row r="69" spans="1:16" ht="15.75" thickBot="1" x14ac:dyDescent="0.3">
      <c r="A69" s="57"/>
      <c r="B69" s="63"/>
      <c r="C69" s="64" t="s">
        <v>9</v>
      </c>
      <c r="D69" s="65">
        <v>1.6</v>
      </c>
      <c r="E69" s="3"/>
      <c r="F69" s="2">
        <v>26.4</v>
      </c>
      <c r="G69" s="1">
        <v>84</v>
      </c>
      <c r="H69" s="3"/>
      <c r="I69" s="2"/>
      <c r="J69" s="1">
        <v>3.12</v>
      </c>
      <c r="K69" s="61"/>
      <c r="L69" s="61"/>
      <c r="M69" s="57">
        <v>10.6</v>
      </c>
      <c r="N69" s="61">
        <v>0.06</v>
      </c>
      <c r="O69" s="61">
        <v>3.75</v>
      </c>
      <c r="P69" s="62"/>
    </row>
    <row r="70" spans="1:16" ht="15" x14ac:dyDescent="0.25">
      <c r="A70" s="51">
        <v>31</v>
      </c>
      <c r="B70" s="121" t="s">
        <v>180</v>
      </c>
      <c r="C70" s="122" t="s">
        <v>7</v>
      </c>
      <c r="D70" s="123">
        <v>10</v>
      </c>
      <c r="E70" s="124">
        <v>50.2</v>
      </c>
      <c r="F70" s="17"/>
      <c r="G70" s="16">
        <v>525</v>
      </c>
      <c r="H70" s="18">
        <v>12.69</v>
      </c>
      <c r="I70" s="17"/>
      <c r="J70" s="16">
        <v>144.34</v>
      </c>
      <c r="K70" s="125">
        <v>116</v>
      </c>
      <c r="L70" s="125"/>
      <c r="M70" s="126">
        <v>10.199999999999999</v>
      </c>
      <c r="N70" s="125">
        <v>2.5499999999999998</v>
      </c>
      <c r="O70" s="125">
        <v>25.5</v>
      </c>
      <c r="P70" s="127"/>
    </row>
    <row r="71" spans="1:16" ht="15.75" thickBot="1" x14ac:dyDescent="0.3">
      <c r="A71" s="57"/>
      <c r="B71" s="63"/>
      <c r="C71" s="64" t="s">
        <v>9</v>
      </c>
      <c r="D71" s="65">
        <v>10</v>
      </c>
      <c r="E71" s="128">
        <v>50.2</v>
      </c>
      <c r="F71" s="2"/>
      <c r="G71" s="1">
        <v>525</v>
      </c>
      <c r="H71" s="3">
        <v>7.59</v>
      </c>
      <c r="I71" s="2"/>
      <c r="J71" s="1">
        <v>86.3</v>
      </c>
      <c r="K71" s="61">
        <v>116</v>
      </c>
      <c r="L71" s="61"/>
      <c r="M71" s="129">
        <v>10.199999999999999</v>
      </c>
      <c r="N71" s="61">
        <v>1.52</v>
      </c>
      <c r="O71" s="61">
        <v>15.2</v>
      </c>
      <c r="P71" s="62"/>
    </row>
  </sheetData>
  <mergeCells count="4">
    <mergeCell ref="K4:M4"/>
    <mergeCell ref="K5:M5"/>
    <mergeCell ref="N5:O7"/>
    <mergeCell ref="P5:P11"/>
  </mergeCells>
  <phoneticPr fontId="0" type="noConversion"/>
  <pageMargins left="0.59055118110236227" right="0.19685039370078741" top="0.47244094488188981" bottom="0.51181102362204722" header="0.51181102362204722" footer="0.31496062992125984"/>
  <pageSetup paperSize="9" scale="81" fitToHeight="0" orientation="landscape" horizontalDpi="4294967293" r:id="rId1"/>
  <headerFooter alignWithMargins="0">
    <oddFooter>&amp;R&amp;A&amp;P</oddFooter>
  </headerFooter>
  <rowBreaks count="3" manualBreakCount="3">
    <brk id="1" max="15" man="1"/>
    <brk id="30" max="15" man="1"/>
    <brk id="60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8"/>
  </sheetPr>
  <dimension ref="A1:J33"/>
  <sheetViews>
    <sheetView view="pageBreakPreview" zoomScale="80" zoomScaleNormal="60" zoomScaleSheetLayoutView="80" workbookViewId="0">
      <selection activeCell="U13" sqref="U13"/>
    </sheetView>
  </sheetViews>
  <sheetFormatPr defaultRowHeight="12.75" x14ac:dyDescent="0.2"/>
  <cols>
    <col min="1" max="1" width="18.42578125" style="31" customWidth="1"/>
    <col min="2" max="2" width="26.7109375" style="31" customWidth="1"/>
    <col min="3" max="3" width="53.140625" style="31" customWidth="1"/>
    <col min="4" max="6" width="12.7109375" style="31" customWidth="1"/>
    <col min="7" max="7" width="15.5703125" style="31" customWidth="1"/>
    <col min="8" max="10" width="11.28515625" style="31" hidden="1" customWidth="1"/>
    <col min="11" max="21" width="7.140625" bestFit="1" customWidth="1"/>
    <col min="22" max="22" width="8" bestFit="1" customWidth="1"/>
    <col min="23" max="24" width="7.140625" bestFit="1" customWidth="1"/>
    <col min="25" max="25" width="6.5703125" bestFit="1" customWidth="1"/>
    <col min="26" max="26" width="1.7109375" customWidth="1"/>
    <col min="27" max="28" width="9.28515625" bestFit="1" customWidth="1"/>
  </cols>
  <sheetData>
    <row r="1" spans="1:10" ht="15" customHeight="1" x14ac:dyDescent="0.3">
      <c r="A1" s="710" t="s">
        <v>123</v>
      </c>
      <c r="B1" s="710"/>
      <c r="C1" s="710"/>
      <c r="D1" s="710"/>
      <c r="E1" s="710"/>
      <c r="F1" s="131"/>
      <c r="G1" s="131" t="s">
        <v>202</v>
      </c>
      <c r="H1" s="132"/>
      <c r="I1" s="132"/>
      <c r="J1" s="132"/>
    </row>
    <row r="2" spans="1:10" ht="16.5" thickBot="1" x14ac:dyDescent="0.3">
      <c r="A2" s="133"/>
      <c r="B2" s="131"/>
      <c r="C2" s="134" t="s">
        <v>299</v>
      </c>
      <c r="D2" s="131"/>
      <c r="E2" s="131"/>
      <c r="F2" s="131"/>
      <c r="G2" s="131"/>
      <c r="H2" s="132"/>
      <c r="I2" s="132"/>
      <c r="J2" s="132"/>
    </row>
    <row r="3" spans="1:10" ht="18.95" customHeight="1" thickBot="1" x14ac:dyDescent="0.3">
      <c r="A3" s="713" t="s">
        <v>118</v>
      </c>
      <c r="B3" s="713" t="s">
        <v>119</v>
      </c>
      <c r="C3" s="713" t="s">
        <v>120</v>
      </c>
      <c r="D3" s="715" t="s">
        <v>121</v>
      </c>
      <c r="E3" s="716"/>
      <c r="F3" s="717"/>
      <c r="G3" s="713" t="s">
        <v>59</v>
      </c>
      <c r="H3" s="736" t="s">
        <v>268</v>
      </c>
      <c r="I3" s="736"/>
      <c r="J3" s="737"/>
    </row>
    <row r="4" spans="1:10" ht="18.95" customHeight="1" thickBot="1" x14ac:dyDescent="0.3">
      <c r="A4" s="714"/>
      <c r="B4" s="714"/>
      <c r="C4" s="714"/>
      <c r="D4" s="135" t="s">
        <v>4</v>
      </c>
      <c r="E4" s="135" t="s">
        <v>5</v>
      </c>
      <c r="F4" s="135" t="s">
        <v>203</v>
      </c>
      <c r="G4" s="714"/>
      <c r="H4" s="136" t="s">
        <v>111</v>
      </c>
      <c r="I4" s="137" t="s">
        <v>5</v>
      </c>
      <c r="J4" s="137" t="s">
        <v>203</v>
      </c>
    </row>
    <row r="5" spans="1:10" ht="18.95" customHeight="1" thickBot="1" x14ac:dyDescent="0.3">
      <c r="A5" s="711" t="s">
        <v>122</v>
      </c>
      <c r="B5" s="712"/>
      <c r="C5" s="712"/>
      <c r="D5" s="712"/>
      <c r="E5" s="712"/>
      <c r="F5" s="712"/>
      <c r="G5" s="712"/>
      <c r="H5" s="744" t="s">
        <v>125</v>
      </c>
      <c r="I5" s="744"/>
      <c r="J5" s="735"/>
    </row>
    <row r="6" spans="1:10" ht="31.5" customHeight="1" x14ac:dyDescent="0.25">
      <c r="A6" s="723" t="s">
        <v>141</v>
      </c>
      <c r="B6" s="138" t="s">
        <v>147</v>
      </c>
      <c r="C6" s="139" t="s">
        <v>276</v>
      </c>
      <c r="D6" s="703">
        <v>-0.1</v>
      </c>
      <c r="E6" s="703">
        <v>0.6</v>
      </c>
      <c r="F6" s="703">
        <v>0.5</v>
      </c>
      <c r="G6" s="718"/>
      <c r="H6" s="735"/>
      <c r="I6" s="706"/>
      <c r="J6" s="706"/>
    </row>
    <row r="7" spans="1:10" ht="31.5" x14ac:dyDescent="0.25">
      <c r="A7" s="724"/>
      <c r="B7" s="138"/>
      <c r="C7" s="140" t="s">
        <v>274</v>
      </c>
      <c r="D7" s="704"/>
      <c r="E7" s="704"/>
      <c r="F7" s="704"/>
      <c r="G7" s="719"/>
      <c r="H7" s="735"/>
      <c r="I7" s="706"/>
      <c r="J7" s="706"/>
    </row>
    <row r="8" spans="1:10" ht="32.25" thickBot="1" x14ac:dyDescent="0.3">
      <c r="A8" s="724"/>
      <c r="B8" s="141"/>
      <c r="C8" s="142" t="s">
        <v>275</v>
      </c>
      <c r="D8" s="705"/>
      <c r="E8" s="705"/>
      <c r="F8" s="705"/>
      <c r="G8" s="720"/>
      <c r="H8" s="735"/>
      <c r="I8" s="706"/>
      <c r="J8" s="706"/>
    </row>
    <row r="9" spans="1:10" ht="31.5" x14ac:dyDescent="0.25">
      <c r="A9" s="724"/>
      <c r="B9" s="138" t="s">
        <v>145</v>
      </c>
      <c r="C9" s="139" t="s">
        <v>277</v>
      </c>
      <c r="D9" s="703">
        <v>-0.1</v>
      </c>
      <c r="E9" s="703">
        <v>0.7</v>
      </c>
      <c r="F9" s="703">
        <v>1.2</v>
      </c>
      <c r="G9" s="721"/>
      <c r="H9" s="735"/>
      <c r="I9" s="706"/>
      <c r="J9" s="706"/>
    </row>
    <row r="10" spans="1:10" ht="31.5" x14ac:dyDescent="0.25">
      <c r="A10" s="724"/>
      <c r="B10" s="138"/>
      <c r="C10" s="140" t="s">
        <v>278</v>
      </c>
      <c r="D10" s="704"/>
      <c r="E10" s="704"/>
      <c r="F10" s="704"/>
      <c r="G10" s="722"/>
      <c r="H10" s="735"/>
      <c r="I10" s="706"/>
      <c r="J10" s="706"/>
    </row>
    <row r="11" spans="1:10" ht="32.25" thickBot="1" x14ac:dyDescent="0.3">
      <c r="A11" s="724"/>
      <c r="B11" s="143"/>
      <c r="C11" s="140" t="s">
        <v>279</v>
      </c>
      <c r="D11" s="705"/>
      <c r="E11" s="705"/>
      <c r="F11" s="705"/>
      <c r="G11" s="722"/>
      <c r="H11" s="735"/>
      <c r="I11" s="706"/>
      <c r="J11" s="706"/>
    </row>
    <row r="12" spans="1:10" ht="33" customHeight="1" x14ac:dyDescent="0.2">
      <c r="A12" s="724"/>
      <c r="B12" s="732" t="s">
        <v>223</v>
      </c>
      <c r="C12" s="144" t="s">
        <v>282</v>
      </c>
      <c r="D12" s="703">
        <v>2.2000000000000002</v>
      </c>
      <c r="E12" s="703">
        <v>4.2</v>
      </c>
      <c r="F12" s="703">
        <v>3.8</v>
      </c>
      <c r="G12" s="707"/>
      <c r="H12" s="738"/>
      <c r="I12" s="741"/>
      <c r="J12" s="741"/>
    </row>
    <row r="13" spans="1:10" ht="33" x14ac:dyDescent="0.2">
      <c r="A13" s="724"/>
      <c r="B13" s="733"/>
      <c r="C13" s="145" t="s">
        <v>280</v>
      </c>
      <c r="D13" s="704"/>
      <c r="E13" s="704"/>
      <c r="F13" s="704"/>
      <c r="G13" s="708"/>
      <c r="H13" s="739"/>
      <c r="I13" s="742"/>
      <c r="J13" s="742"/>
    </row>
    <row r="14" spans="1:10" ht="33.75" thickBot="1" x14ac:dyDescent="0.25">
      <c r="A14" s="724"/>
      <c r="B14" s="734"/>
      <c r="C14" s="146" t="s">
        <v>281</v>
      </c>
      <c r="D14" s="705"/>
      <c r="E14" s="705"/>
      <c r="F14" s="705"/>
      <c r="G14" s="709"/>
      <c r="H14" s="740"/>
      <c r="I14" s="743"/>
      <c r="J14" s="743"/>
    </row>
    <row r="15" spans="1:10" ht="33" x14ac:dyDescent="0.2">
      <c r="A15" s="724"/>
      <c r="B15" s="732" t="s">
        <v>271</v>
      </c>
      <c r="C15" s="145" t="s">
        <v>282</v>
      </c>
      <c r="D15" s="703">
        <v>1.9</v>
      </c>
      <c r="E15" s="703">
        <v>3.9</v>
      </c>
      <c r="F15" s="703">
        <v>3.5</v>
      </c>
      <c r="G15" s="707"/>
      <c r="H15" s="735"/>
      <c r="I15" s="706"/>
      <c r="J15" s="706"/>
    </row>
    <row r="16" spans="1:10" ht="33" x14ac:dyDescent="0.2">
      <c r="A16" s="724"/>
      <c r="B16" s="733"/>
      <c r="C16" s="145" t="s">
        <v>280</v>
      </c>
      <c r="D16" s="704"/>
      <c r="E16" s="704"/>
      <c r="F16" s="704"/>
      <c r="G16" s="708"/>
      <c r="H16" s="735"/>
      <c r="I16" s="706"/>
      <c r="J16" s="706"/>
    </row>
    <row r="17" spans="1:10" ht="33.75" thickBot="1" x14ac:dyDescent="0.25">
      <c r="A17" s="724"/>
      <c r="B17" s="734"/>
      <c r="C17" s="145" t="s">
        <v>283</v>
      </c>
      <c r="D17" s="705"/>
      <c r="E17" s="705"/>
      <c r="F17" s="705"/>
      <c r="G17" s="709"/>
      <c r="H17" s="735"/>
      <c r="I17" s="706"/>
      <c r="J17" s="706"/>
    </row>
    <row r="18" spans="1:10" ht="33" x14ac:dyDescent="0.2">
      <c r="A18" s="724"/>
      <c r="B18" s="726" t="s">
        <v>220</v>
      </c>
      <c r="C18" s="147" t="s">
        <v>284</v>
      </c>
      <c r="D18" s="703">
        <v>0.4</v>
      </c>
      <c r="E18" s="703">
        <v>2.2999999999999998</v>
      </c>
      <c r="F18" s="703">
        <v>1.7</v>
      </c>
      <c r="G18" s="707"/>
      <c r="H18" s="738"/>
      <c r="I18" s="741"/>
      <c r="J18" s="741"/>
    </row>
    <row r="19" spans="1:10" ht="33" x14ac:dyDescent="0.2">
      <c r="A19" s="724"/>
      <c r="B19" s="727"/>
      <c r="C19" s="148" t="s">
        <v>280</v>
      </c>
      <c r="D19" s="704"/>
      <c r="E19" s="704"/>
      <c r="F19" s="704"/>
      <c r="G19" s="708"/>
      <c r="H19" s="739"/>
      <c r="I19" s="742"/>
      <c r="J19" s="742"/>
    </row>
    <row r="20" spans="1:10" ht="33.75" thickBot="1" x14ac:dyDescent="0.25">
      <c r="A20" s="724"/>
      <c r="B20" s="728"/>
      <c r="C20" s="149" t="s">
        <v>285</v>
      </c>
      <c r="D20" s="705"/>
      <c r="E20" s="705"/>
      <c r="F20" s="705"/>
      <c r="G20" s="709"/>
      <c r="H20" s="740"/>
      <c r="I20" s="743"/>
      <c r="J20" s="743"/>
    </row>
    <row r="21" spans="1:10" ht="33" x14ac:dyDescent="0.2">
      <c r="A21" s="724"/>
      <c r="B21" s="729" t="s">
        <v>221</v>
      </c>
      <c r="C21" s="147" t="s">
        <v>286</v>
      </c>
      <c r="D21" s="703">
        <v>0.6</v>
      </c>
      <c r="E21" s="703">
        <v>1</v>
      </c>
      <c r="F21" s="703">
        <v>0.9</v>
      </c>
      <c r="G21" s="707"/>
      <c r="H21" s="738"/>
      <c r="I21" s="741"/>
      <c r="J21" s="741"/>
    </row>
    <row r="22" spans="1:10" ht="33" x14ac:dyDescent="0.2">
      <c r="A22" s="724"/>
      <c r="B22" s="730"/>
      <c r="C22" s="148" t="s">
        <v>287</v>
      </c>
      <c r="D22" s="704"/>
      <c r="E22" s="704"/>
      <c r="F22" s="704"/>
      <c r="G22" s="708"/>
      <c r="H22" s="739"/>
      <c r="I22" s="742"/>
      <c r="J22" s="742"/>
    </row>
    <row r="23" spans="1:10" ht="33.75" thickBot="1" x14ac:dyDescent="0.25">
      <c r="A23" s="725"/>
      <c r="B23" s="731"/>
      <c r="C23" s="149" t="s">
        <v>288</v>
      </c>
      <c r="D23" s="705"/>
      <c r="E23" s="705"/>
      <c r="F23" s="705"/>
      <c r="G23" s="709"/>
      <c r="H23" s="740"/>
      <c r="I23" s="743"/>
      <c r="J23" s="743"/>
    </row>
    <row r="24" spans="1:10" ht="31.5" x14ac:dyDescent="0.25">
      <c r="A24" s="723" t="s">
        <v>142</v>
      </c>
      <c r="B24" s="150" t="s">
        <v>146</v>
      </c>
      <c r="C24" s="151" t="s">
        <v>289</v>
      </c>
      <c r="D24" s="703">
        <v>0.6</v>
      </c>
      <c r="E24" s="703">
        <v>0.7</v>
      </c>
      <c r="F24" s="703">
        <v>1.1000000000000001</v>
      </c>
      <c r="G24" s="718"/>
      <c r="H24" s="735"/>
      <c r="I24" s="706"/>
      <c r="J24" s="706"/>
    </row>
    <row r="25" spans="1:10" ht="33.75" thickBot="1" x14ac:dyDescent="0.3">
      <c r="A25" s="725"/>
      <c r="B25" s="152"/>
      <c r="C25" s="153" t="s">
        <v>290</v>
      </c>
      <c r="D25" s="705"/>
      <c r="E25" s="705"/>
      <c r="F25" s="705"/>
      <c r="G25" s="720"/>
      <c r="H25" s="735"/>
      <c r="I25" s="706"/>
      <c r="J25" s="706"/>
    </row>
    <row r="26" spans="1:10" ht="31.5" x14ac:dyDescent="0.25">
      <c r="A26" s="723" t="s">
        <v>143</v>
      </c>
      <c r="B26" s="150" t="s">
        <v>146</v>
      </c>
      <c r="C26" s="154" t="s">
        <v>291</v>
      </c>
      <c r="D26" s="703">
        <v>2.1</v>
      </c>
      <c r="E26" s="703">
        <v>2.7</v>
      </c>
      <c r="F26" s="703">
        <v>3</v>
      </c>
      <c r="G26" s="718"/>
      <c r="H26" s="735"/>
      <c r="I26" s="706"/>
      <c r="J26" s="706"/>
    </row>
    <row r="27" spans="1:10" ht="31.5" x14ac:dyDescent="0.25">
      <c r="A27" s="724"/>
      <c r="B27" s="155"/>
      <c r="C27" s="140" t="s">
        <v>292</v>
      </c>
      <c r="D27" s="704"/>
      <c r="E27" s="704"/>
      <c r="F27" s="704"/>
      <c r="G27" s="719"/>
      <c r="H27" s="735"/>
      <c r="I27" s="706"/>
      <c r="J27" s="706"/>
    </row>
    <row r="28" spans="1:10" ht="33.75" thickBot="1" x14ac:dyDescent="0.3">
      <c r="A28" s="725"/>
      <c r="B28" s="156"/>
      <c r="C28" s="157" t="s">
        <v>293</v>
      </c>
      <c r="D28" s="705"/>
      <c r="E28" s="705"/>
      <c r="F28" s="705"/>
      <c r="G28" s="720"/>
      <c r="H28" s="735"/>
      <c r="I28" s="706"/>
      <c r="J28" s="706"/>
    </row>
    <row r="29" spans="1:10" ht="15.75" customHeight="1" x14ac:dyDescent="0.25">
      <c r="A29" s="723" t="s">
        <v>144</v>
      </c>
      <c r="B29" s="150" t="s">
        <v>146</v>
      </c>
      <c r="C29" s="154" t="s">
        <v>294</v>
      </c>
      <c r="D29" s="703">
        <v>5.6</v>
      </c>
      <c r="E29" s="703">
        <v>5.3</v>
      </c>
      <c r="F29" s="703">
        <v>5.7</v>
      </c>
      <c r="G29" s="718"/>
      <c r="H29" s="735"/>
      <c r="I29" s="706"/>
      <c r="J29" s="706"/>
    </row>
    <row r="30" spans="1:10" ht="33.75" thickBot="1" x14ac:dyDescent="0.3">
      <c r="A30" s="724"/>
      <c r="B30" s="152"/>
      <c r="C30" s="158" t="s">
        <v>295</v>
      </c>
      <c r="D30" s="705"/>
      <c r="E30" s="705"/>
      <c r="F30" s="705"/>
      <c r="G30" s="720"/>
      <c r="H30" s="735"/>
      <c r="I30" s="706"/>
      <c r="J30" s="706"/>
    </row>
    <row r="31" spans="1:10" ht="18.95" customHeight="1" x14ac:dyDescent="0.25">
      <c r="A31" s="724"/>
      <c r="B31" s="159"/>
      <c r="C31" s="160" t="s">
        <v>296</v>
      </c>
      <c r="D31" s="703">
        <v>0</v>
      </c>
      <c r="E31" s="703">
        <v>0</v>
      </c>
      <c r="F31" s="703">
        <v>0</v>
      </c>
      <c r="G31" s="707" t="s">
        <v>152</v>
      </c>
      <c r="H31" s="735"/>
      <c r="I31" s="706"/>
      <c r="J31" s="706"/>
    </row>
    <row r="32" spans="1:10" ht="15.75" x14ac:dyDescent="0.25">
      <c r="A32" s="724"/>
      <c r="B32" s="161" t="s">
        <v>140</v>
      </c>
      <c r="C32" s="162" t="s">
        <v>297</v>
      </c>
      <c r="D32" s="704"/>
      <c r="E32" s="704"/>
      <c r="F32" s="704"/>
      <c r="G32" s="708"/>
      <c r="H32" s="735"/>
      <c r="I32" s="706"/>
      <c r="J32" s="706"/>
    </row>
    <row r="33" spans="1:10" ht="16.5" thickBot="1" x14ac:dyDescent="0.3">
      <c r="A33" s="725"/>
      <c r="B33" s="163"/>
      <c r="C33" s="164" t="s">
        <v>151</v>
      </c>
      <c r="D33" s="705"/>
      <c r="E33" s="705"/>
      <c r="F33" s="705"/>
      <c r="G33" s="709"/>
      <c r="H33" s="735"/>
      <c r="I33" s="706"/>
      <c r="J33" s="706"/>
    </row>
  </sheetData>
  <mergeCells count="87">
    <mergeCell ref="J24:J25"/>
    <mergeCell ref="J26:J28"/>
    <mergeCell ref="H24:H25"/>
    <mergeCell ref="H21:H23"/>
    <mergeCell ref="I21:I23"/>
    <mergeCell ref="J21:J23"/>
    <mergeCell ref="H26:H28"/>
    <mergeCell ref="I24:I25"/>
    <mergeCell ref="I26:I28"/>
    <mergeCell ref="H9:H11"/>
    <mergeCell ref="I9:I11"/>
    <mergeCell ref="H12:H14"/>
    <mergeCell ref="I12:I14"/>
    <mergeCell ref="H3:J3"/>
    <mergeCell ref="H6:H8"/>
    <mergeCell ref="I6:I8"/>
    <mergeCell ref="J6:J8"/>
    <mergeCell ref="H18:H20"/>
    <mergeCell ref="I18:I20"/>
    <mergeCell ref="J18:J20"/>
    <mergeCell ref="H15:H17"/>
    <mergeCell ref="I15:I17"/>
    <mergeCell ref="J15:J17"/>
    <mergeCell ref="H5:J5"/>
    <mergeCell ref="J12:J14"/>
    <mergeCell ref="A24:A25"/>
    <mergeCell ref="A26:A28"/>
    <mergeCell ref="A29:A33"/>
    <mergeCell ref="G29:G30"/>
    <mergeCell ref="G31:G33"/>
    <mergeCell ref="G24:G25"/>
    <mergeCell ref="G26:G28"/>
    <mergeCell ref="D31:D33"/>
    <mergeCell ref="E31:E33"/>
    <mergeCell ref="F31:F33"/>
    <mergeCell ref="F26:F28"/>
    <mergeCell ref="E26:E28"/>
    <mergeCell ref="D29:D30"/>
    <mergeCell ref="E29:E30"/>
    <mergeCell ref="F29:F30"/>
    <mergeCell ref="I29:I30"/>
    <mergeCell ref="I31:I33"/>
    <mergeCell ref="J29:J30"/>
    <mergeCell ref="J31:J33"/>
    <mergeCell ref="H29:H30"/>
    <mergeCell ref="H31:H33"/>
    <mergeCell ref="A6:A23"/>
    <mergeCell ref="B18:B20"/>
    <mergeCell ref="B21:B23"/>
    <mergeCell ref="D15:D17"/>
    <mergeCell ref="B15:B17"/>
    <mergeCell ref="B12:B14"/>
    <mergeCell ref="D6:D8"/>
    <mergeCell ref="G21:G23"/>
    <mergeCell ref="A1:E1"/>
    <mergeCell ref="D26:D28"/>
    <mergeCell ref="D24:D25"/>
    <mergeCell ref="E24:E25"/>
    <mergeCell ref="F24:F25"/>
    <mergeCell ref="F9:F11"/>
    <mergeCell ref="E9:E11"/>
    <mergeCell ref="A5:G5"/>
    <mergeCell ref="G3:G4"/>
    <mergeCell ref="A3:A4"/>
    <mergeCell ref="B3:B4"/>
    <mergeCell ref="C3:C4"/>
    <mergeCell ref="D3:F3"/>
    <mergeCell ref="E6:E8"/>
    <mergeCell ref="G6:G8"/>
    <mergeCell ref="F15:F17"/>
    <mergeCell ref="E15:E17"/>
    <mergeCell ref="D18:D20"/>
    <mergeCell ref="J9:J11"/>
    <mergeCell ref="G18:G20"/>
    <mergeCell ref="G9:G11"/>
    <mergeCell ref="G12:G14"/>
    <mergeCell ref="G15:G17"/>
    <mergeCell ref="F6:F8"/>
    <mergeCell ref="D9:D11"/>
    <mergeCell ref="D12:D14"/>
    <mergeCell ref="E12:E14"/>
    <mergeCell ref="F12:F14"/>
    <mergeCell ref="E18:E20"/>
    <mergeCell ref="F18:F20"/>
    <mergeCell ref="D21:D23"/>
    <mergeCell ref="E21:E23"/>
    <mergeCell ref="F21:F23"/>
  </mergeCells>
  <phoneticPr fontId="0" type="noConversion"/>
  <pageMargins left="0.51181102362204722" right="0.51181102362204722" top="0.55118110236220474" bottom="0.47244094488188981" header="0.51181102362204722" footer="0.51181102362204722"/>
  <pageSetup paperSize="9" scale="79" fitToWidth="4" fitToHeight="12" orientation="landscape" horizontalDpi="300" verticalDpi="300" r:id="rId1"/>
  <headerFooter alignWithMargins="0">
    <oddFooter>&amp;R&amp;A&amp;P</oddFooter>
  </headerFooter>
  <rowBreaks count="1" manualBreakCount="1">
    <brk id="23" max="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N663"/>
  <sheetViews>
    <sheetView view="pageBreakPreview" zoomScaleSheetLayoutView="100" workbookViewId="0">
      <selection activeCell="L10" sqref="L10"/>
    </sheetView>
  </sheetViews>
  <sheetFormatPr defaultRowHeight="12.75" x14ac:dyDescent="0.2"/>
  <cols>
    <col min="1" max="1" width="13.42578125" customWidth="1"/>
    <col min="2" max="2" width="12.5703125" customWidth="1"/>
    <col min="3" max="3" width="12.7109375" customWidth="1"/>
    <col min="4" max="4" width="29.85546875" customWidth="1"/>
    <col min="5" max="6" width="10.140625" customWidth="1"/>
    <col min="7" max="7" width="13" customWidth="1"/>
    <col min="8" max="8" width="11.28515625" customWidth="1"/>
    <col min="9" max="9" width="11.85546875" customWidth="1"/>
    <col min="10" max="10" width="13.42578125" customWidth="1"/>
  </cols>
  <sheetData>
    <row r="1" spans="1:14" ht="46.5" customHeight="1" x14ac:dyDescent="0.2">
      <c r="C1" s="745" t="s">
        <v>300</v>
      </c>
      <c r="D1" s="745"/>
      <c r="E1" s="745"/>
      <c r="F1" s="745"/>
      <c r="G1" s="745"/>
      <c r="H1" s="745"/>
      <c r="I1" s="745"/>
      <c r="K1" s="745" t="s">
        <v>298</v>
      </c>
      <c r="L1" s="745"/>
      <c r="M1" s="745"/>
      <c r="N1" s="745"/>
    </row>
    <row r="2" spans="1:14" x14ac:dyDescent="0.2">
      <c r="G2" t="s">
        <v>149</v>
      </c>
      <c r="H2" t="s">
        <v>299</v>
      </c>
    </row>
    <row r="3" spans="1:14" ht="16.5" customHeight="1" x14ac:dyDescent="0.2">
      <c r="D3" s="745" t="s">
        <v>86</v>
      </c>
      <c r="E3" s="745"/>
      <c r="F3" s="745"/>
    </row>
    <row r="5" spans="1:14" ht="13.5" thickBot="1" x14ac:dyDescent="0.25">
      <c r="D5" t="s">
        <v>153</v>
      </c>
    </row>
    <row r="6" spans="1:14" ht="16.5" customHeight="1" thickBot="1" x14ac:dyDescent="0.25">
      <c r="A6" s="745" t="s">
        <v>301</v>
      </c>
      <c r="B6" s="745" t="s">
        <v>302</v>
      </c>
      <c r="C6" s="745" t="s">
        <v>303</v>
      </c>
      <c r="D6" s="745" t="s">
        <v>85</v>
      </c>
      <c r="E6" t="s">
        <v>1</v>
      </c>
      <c r="F6" s="745" t="s">
        <v>134</v>
      </c>
      <c r="G6" s="745" t="s">
        <v>299</v>
      </c>
      <c r="H6" s="745"/>
      <c r="I6" s="745"/>
      <c r="J6" s="745" t="s">
        <v>304</v>
      </c>
    </row>
    <row r="7" spans="1:14" ht="13.5" thickBot="1" x14ac:dyDescent="0.25">
      <c r="A7" s="745"/>
      <c r="B7" s="745"/>
      <c r="C7" s="745"/>
      <c r="D7" s="745"/>
      <c r="E7" t="s">
        <v>2</v>
      </c>
      <c r="F7" s="745"/>
      <c r="G7" s="745" t="s">
        <v>111</v>
      </c>
      <c r="H7" s="745" t="s">
        <v>5</v>
      </c>
      <c r="I7" s="745" t="s">
        <v>203</v>
      </c>
      <c r="J7" s="745"/>
    </row>
    <row r="8" spans="1:14" ht="50.25" customHeight="1" thickBot="1" x14ac:dyDescent="0.25">
      <c r="A8" s="745"/>
      <c r="B8" s="745"/>
      <c r="C8" s="745"/>
      <c r="D8" s="745"/>
      <c r="E8" t="s">
        <v>3</v>
      </c>
      <c r="F8" s="745"/>
      <c r="G8" s="745"/>
      <c r="H8" s="745"/>
      <c r="I8" s="745"/>
      <c r="J8" s="745"/>
    </row>
    <row r="9" spans="1:14" x14ac:dyDescent="0.2">
      <c r="A9">
        <v>390</v>
      </c>
      <c r="B9">
        <v>300</v>
      </c>
      <c r="C9">
        <f>B9*0.9</f>
        <v>270</v>
      </c>
      <c r="D9" t="s">
        <v>225</v>
      </c>
      <c r="E9" t="s">
        <v>16</v>
      </c>
      <c r="F9">
        <v>60</v>
      </c>
      <c r="G9">
        <f>'Бланки ВЭС'!E12</f>
        <v>2.93</v>
      </c>
      <c r="H9">
        <f>'Бланки ВЭС'!F12</f>
        <v>3.78</v>
      </c>
      <c r="I9">
        <f>'Бланки ВЭС'!G12</f>
        <v>3.52</v>
      </c>
    </row>
    <row r="10" spans="1:14" x14ac:dyDescent="0.2">
      <c r="A10">
        <v>390</v>
      </c>
      <c r="B10">
        <v>300</v>
      </c>
      <c r="C10">
        <f>B10*0.9</f>
        <v>270</v>
      </c>
      <c r="D10" t="s">
        <v>236</v>
      </c>
      <c r="E10" t="s">
        <v>16</v>
      </c>
      <c r="F10">
        <v>60</v>
      </c>
      <c r="G10">
        <f>'Бланки ВЭС'!E13</f>
        <v>-2.89</v>
      </c>
      <c r="H10">
        <f>'Бланки ВЭС'!F13</f>
        <v>-3.75</v>
      </c>
      <c r="I10">
        <f>'Бланки ВЭС'!G13</f>
        <v>-3.49</v>
      </c>
    </row>
    <row r="11" spans="1:14" hidden="1" x14ac:dyDescent="0.2">
      <c r="D11" t="s">
        <v>68</v>
      </c>
      <c r="E11" t="s">
        <v>63</v>
      </c>
      <c r="F11" t="s">
        <v>15</v>
      </c>
      <c r="G11">
        <v>116</v>
      </c>
      <c r="H11">
        <v>115</v>
      </c>
      <c r="I11">
        <v>115</v>
      </c>
    </row>
    <row r="12" spans="1:14" hidden="1" x14ac:dyDescent="0.2">
      <c r="E12" t="s">
        <v>11</v>
      </c>
      <c r="F12" t="s">
        <v>137</v>
      </c>
      <c r="G12">
        <v>10.199999999999999</v>
      </c>
      <c r="H12">
        <v>10.199999999999999</v>
      </c>
      <c r="I12">
        <v>10.199999999999999</v>
      </c>
    </row>
    <row r="13" spans="1:14" ht="15" customHeight="1" x14ac:dyDescent="0.2">
      <c r="D13" t="s">
        <v>103</v>
      </c>
    </row>
    <row r="14" spans="1:14" x14ac:dyDescent="0.2">
      <c r="D14" t="s">
        <v>22</v>
      </c>
      <c r="E14" t="s">
        <v>55</v>
      </c>
      <c r="F14">
        <v>10</v>
      </c>
      <c r="G14">
        <f>'Бланки ВЭС'!E19</f>
        <v>0.05</v>
      </c>
      <c r="H14">
        <f>'Бланки ВЭС'!F19</f>
        <v>7.0000000000000007E-2</v>
      </c>
      <c r="I14">
        <f>'Бланки ВЭС'!G19</f>
        <v>7.0000000000000007E-2</v>
      </c>
    </row>
    <row r="15" spans="1:14" x14ac:dyDescent="0.2">
      <c r="D15" t="s">
        <v>20</v>
      </c>
      <c r="E15" t="s">
        <v>55</v>
      </c>
      <c r="F15">
        <v>6</v>
      </c>
      <c r="G15">
        <f>'Бланки ВЭС'!E20</f>
        <v>0.03</v>
      </c>
      <c r="H15">
        <f>'Бланки ВЭС'!F20</f>
        <v>0.04</v>
      </c>
      <c r="I15">
        <f>'Бланки ВЭС'!G20</f>
        <v>0.04</v>
      </c>
    </row>
    <row r="16" spans="1:14" x14ac:dyDescent="0.2">
      <c r="D16" t="s">
        <v>25</v>
      </c>
      <c r="E16" t="s">
        <v>55</v>
      </c>
      <c r="F16">
        <v>6</v>
      </c>
      <c r="G16">
        <f>'Бланки ВЭС'!E21</f>
        <v>0.03</v>
      </c>
      <c r="H16">
        <f>'Бланки ВЭС'!F21</f>
        <v>0.04</v>
      </c>
      <c r="I16">
        <f>'Бланки ВЭС'!G21</f>
        <v>0.04</v>
      </c>
    </row>
    <row r="17" spans="1:10" ht="13.5" thickBot="1" x14ac:dyDescent="0.25">
      <c r="D17" t="s">
        <v>26</v>
      </c>
      <c r="E17" t="s">
        <v>55</v>
      </c>
      <c r="F17">
        <v>10</v>
      </c>
      <c r="G17">
        <f>'Бланки ВЭС'!E22</f>
        <v>0.06</v>
      </c>
      <c r="H17">
        <f>'Бланки ВЭС'!F22</f>
        <v>0.08</v>
      </c>
      <c r="I17">
        <f>'Бланки ВЭС'!G22</f>
        <v>7.0000000000000007E-2</v>
      </c>
    </row>
    <row r="19" spans="1:10" ht="13.5" thickBot="1" x14ac:dyDescent="0.25">
      <c r="D19" t="s">
        <v>181</v>
      </c>
    </row>
    <row r="20" spans="1:10" ht="16.5" customHeight="1" thickBot="1" x14ac:dyDescent="0.25">
      <c r="A20" s="745" t="s">
        <v>301</v>
      </c>
      <c r="B20" s="745" t="s">
        <v>302</v>
      </c>
      <c r="C20" s="745" t="s">
        <v>303</v>
      </c>
      <c r="D20" s="745" t="s">
        <v>85</v>
      </c>
      <c r="E20" t="s">
        <v>1</v>
      </c>
      <c r="F20" s="745" t="s">
        <v>134</v>
      </c>
      <c r="G20" s="745" t="s">
        <v>299</v>
      </c>
      <c r="H20" s="745"/>
      <c r="I20" s="745"/>
      <c r="J20" s="745" t="s">
        <v>304</v>
      </c>
    </row>
    <row r="21" spans="1:10" ht="13.5" thickBot="1" x14ac:dyDescent="0.25">
      <c r="A21" s="745"/>
      <c r="B21" s="745"/>
      <c r="C21" s="745"/>
      <c r="D21" s="745"/>
      <c r="E21" t="s">
        <v>2</v>
      </c>
      <c r="F21" s="745"/>
      <c r="G21" s="745" t="s">
        <v>111</v>
      </c>
      <c r="H21" s="745" t="s">
        <v>5</v>
      </c>
      <c r="I21" s="745" t="s">
        <v>203</v>
      </c>
      <c r="J21" s="745"/>
    </row>
    <row r="22" spans="1:10" ht="48" customHeight="1" thickBot="1" x14ac:dyDescent="0.25">
      <c r="A22" s="745"/>
      <c r="B22" s="745"/>
      <c r="C22" s="745"/>
      <c r="D22" s="745"/>
      <c r="E22" t="s">
        <v>3</v>
      </c>
      <c r="F22" s="745"/>
      <c r="G22" s="745"/>
      <c r="H22" s="745"/>
      <c r="I22" s="745"/>
      <c r="J22" s="745"/>
    </row>
    <row r="23" spans="1:10" x14ac:dyDescent="0.2">
      <c r="A23">
        <v>468</v>
      </c>
      <c r="B23">
        <v>390</v>
      </c>
      <c r="C23">
        <f>B23*0.9</f>
        <v>351</v>
      </c>
      <c r="D23" t="s">
        <v>224</v>
      </c>
      <c r="E23" t="s">
        <v>16</v>
      </c>
      <c r="F23">
        <v>120</v>
      </c>
      <c r="G23">
        <f>'Бланки ВЭС'!E31</f>
        <v>-4.49</v>
      </c>
      <c r="H23">
        <f>'Бланки ВЭС'!F31</f>
        <v>17.170000000000002</v>
      </c>
      <c r="I23">
        <f>'Бланки ВЭС'!G31</f>
        <v>32.630000000000003</v>
      </c>
    </row>
    <row r="24" spans="1:10" ht="15" customHeight="1" x14ac:dyDescent="0.2">
      <c r="E24" t="s">
        <v>61</v>
      </c>
      <c r="F24">
        <v>2</v>
      </c>
      <c r="G24">
        <f>'Бланки ВЭС'!E32</f>
        <v>-0.8</v>
      </c>
      <c r="H24">
        <f>'Бланки ВЭС'!F32</f>
        <v>2.99</v>
      </c>
      <c r="I24">
        <f>'Бланки ВЭС'!G32</f>
        <v>5.78</v>
      </c>
    </row>
    <row r="25" spans="1:10" x14ac:dyDescent="0.2">
      <c r="E25" t="s">
        <v>62</v>
      </c>
      <c r="F25">
        <v>2</v>
      </c>
      <c r="G25">
        <f>'Бланки ВЭС'!E33</f>
        <v>-0.44</v>
      </c>
      <c r="H25">
        <f>'Бланки ВЭС'!F33</f>
        <v>1.27</v>
      </c>
      <c r="I25">
        <f>'Бланки ВЭС'!G33</f>
        <v>2.71</v>
      </c>
    </row>
    <row r="26" spans="1:10" x14ac:dyDescent="0.2">
      <c r="A26">
        <v>390</v>
      </c>
      <c r="B26">
        <v>300</v>
      </c>
      <c r="C26">
        <f>B26*0.9</f>
        <v>270</v>
      </c>
      <c r="D26" t="s">
        <v>225</v>
      </c>
      <c r="E26" t="s">
        <v>16</v>
      </c>
      <c r="F26">
        <v>120</v>
      </c>
      <c r="G26">
        <f>'Бланки ВЭС'!E34</f>
        <v>-3.04</v>
      </c>
      <c r="H26">
        <f>'Бланки ВЭС'!F34</f>
        <v>-1.95</v>
      </c>
      <c r="I26">
        <f>'Бланки ВЭС'!G34</f>
        <v>-1.67</v>
      </c>
    </row>
    <row r="27" spans="1:10" x14ac:dyDescent="0.2">
      <c r="E27" t="s">
        <v>61</v>
      </c>
      <c r="F27">
        <v>2</v>
      </c>
      <c r="G27">
        <f>'Бланки ВЭС'!E35</f>
        <v>-0.54</v>
      </c>
      <c r="H27">
        <f>'Бланки ВЭС'!F35</f>
        <v>-0.34</v>
      </c>
      <c r="I27">
        <f>'Бланки ВЭС'!G35</f>
        <v>-0.3</v>
      </c>
    </row>
    <row r="28" spans="1:10" x14ac:dyDescent="0.2">
      <c r="E28" t="s">
        <v>62</v>
      </c>
      <c r="F28">
        <v>5</v>
      </c>
      <c r="G28">
        <f>'Бланки ВЭС'!E36</f>
        <v>-0.3</v>
      </c>
      <c r="H28">
        <f>'Бланки ВЭС'!F36</f>
        <v>-0.38</v>
      </c>
      <c r="I28">
        <f>'Бланки ВЭС'!G36</f>
        <v>-0.36</v>
      </c>
    </row>
    <row r="29" spans="1:10" x14ac:dyDescent="0.2">
      <c r="A29">
        <v>468</v>
      </c>
      <c r="B29">
        <v>390</v>
      </c>
      <c r="C29">
        <f>B29*0.9</f>
        <v>351</v>
      </c>
      <c r="D29" t="s">
        <v>226</v>
      </c>
      <c r="E29" t="s">
        <v>16</v>
      </c>
      <c r="F29">
        <v>120</v>
      </c>
      <c r="G29">
        <f>'Бланки ВЭС'!E37</f>
        <v>41.98</v>
      </c>
      <c r="H29">
        <f>'Бланки ВЭС'!F37</f>
        <v>27.54</v>
      </c>
      <c r="I29">
        <f>'Бланки ВЭС'!G37</f>
        <v>7.12</v>
      </c>
    </row>
    <row r="30" spans="1:10" x14ac:dyDescent="0.2">
      <c r="E30" t="s">
        <v>61</v>
      </c>
      <c r="F30">
        <v>2</v>
      </c>
      <c r="G30">
        <f>'Бланки ВЭС'!E38</f>
        <v>7.44</v>
      </c>
      <c r="H30">
        <f>'Бланки ВЭС'!F38</f>
        <v>4.79</v>
      </c>
      <c r="I30">
        <f>'Бланки ВЭС'!G38</f>
        <v>1.26</v>
      </c>
    </row>
    <row r="31" spans="1:10" x14ac:dyDescent="0.2">
      <c r="E31" t="s">
        <v>62</v>
      </c>
      <c r="F31">
        <v>2</v>
      </c>
      <c r="G31">
        <f>'Бланки ВЭС'!E39</f>
        <v>4.12</v>
      </c>
      <c r="H31">
        <f>'Бланки ВЭС'!F39</f>
        <v>1.98</v>
      </c>
      <c r="I31">
        <f>'Бланки ВЭС'!G39</f>
        <v>0.11</v>
      </c>
    </row>
    <row r="32" spans="1:10" x14ac:dyDescent="0.2">
      <c r="A32">
        <v>468</v>
      </c>
      <c r="B32">
        <v>390</v>
      </c>
      <c r="C32">
        <f>B32*0.9</f>
        <v>351</v>
      </c>
      <c r="D32" t="s">
        <v>227</v>
      </c>
      <c r="E32" t="s">
        <v>16</v>
      </c>
      <c r="F32">
        <v>120</v>
      </c>
      <c r="G32">
        <f>'Бланки ВЭС'!E40</f>
        <v>-4.5</v>
      </c>
      <c r="H32">
        <f>'Бланки ВЭС'!F40</f>
        <v>14.15</v>
      </c>
      <c r="I32">
        <f>'Бланки ВЭС'!G40</f>
        <v>14.4</v>
      </c>
    </row>
    <row r="33" spans="4:9" ht="14.25" customHeight="1" x14ac:dyDescent="0.2">
      <c r="E33" t="s">
        <v>61</v>
      </c>
      <c r="F33">
        <v>2</v>
      </c>
      <c r="G33">
        <f>'Бланки ВЭС'!E41</f>
        <v>-0.8</v>
      </c>
      <c r="H33">
        <f>'Бланки ВЭС'!F41</f>
        <v>2.46</v>
      </c>
      <c r="I33">
        <f>'Бланки ВЭС'!G41</f>
        <v>2.5499999999999998</v>
      </c>
    </row>
    <row r="34" spans="4:9" x14ac:dyDescent="0.2">
      <c r="E34" t="s">
        <v>62</v>
      </c>
      <c r="F34">
        <v>2</v>
      </c>
      <c r="G34">
        <f>'Бланки ВЭС'!E42</f>
        <v>-0.44</v>
      </c>
      <c r="H34">
        <f>'Бланки ВЭС'!F42</f>
        <v>0.88</v>
      </c>
      <c r="I34">
        <f>'Бланки ВЭС'!G42</f>
        <v>1.1000000000000001</v>
      </c>
    </row>
    <row r="35" spans="4:9" x14ac:dyDescent="0.2">
      <c r="D35" t="s">
        <v>228</v>
      </c>
      <c r="E35" t="s">
        <v>16</v>
      </c>
      <c r="F35">
        <v>60</v>
      </c>
      <c r="G35">
        <f>'Бланки ВЭС'!E43</f>
        <v>7.74</v>
      </c>
      <c r="H35">
        <f>'Бланки ВЭС'!F43</f>
        <v>44</v>
      </c>
      <c r="I35">
        <f>'Бланки ВЭС'!G43</f>
        <v>32.799999999999997</v>
      </c>
    </row>
    <row r="36" spans="4:9" x14ac:dyDescent="0.2">
      <c r="D36" t="s">
        <v>229</v>
      </c>
      <c r="E36" t="s">
        <v>16</v>
      </c>
      <c r="F36">
        <v>60</v>
      </c>
      <c r="G36">
        <f>'Бланки ВЭС'!E44</f>
        <v>1.9</v>
      </c>
      <c r="H36">
        <f>'Бланки ВЭС'!F44</f>
        <v>3.36</v>
      </c>
      <c r="I36">
        <f>'Бланки ВЭС'!G44</f>
        <v>3.12</v>
      </c>
    </row>
    <row r="37" spans="4:9" x14ac:dyDescent="0.2">
      <c r="D37" t="s">
        <v>230</v>
      </c>
      <c r="E37" t="s">
        <v>16</v>
      </c>
      <c r="F37">
        <v>60</v>
      </c>
      <c r="G37">
        <f>'Бланки ВЭС'!E45</f>
        <v>9.5500000000000007</v>
      </c>
      <c r="H37">
        <f>'Бланки ВЭС'!F45</f>
        <v>15</v>
      </c>
      <c r="I37">
        <f>'Бланки ВЭС'!G45</f>
        <v>13.95</v>
      </c>
    </row>
    <row r="38" spans="4:9" ht="13.5" hidden="1" thickBot="1" x14ac:dyDescent="0.25">
      <c r="D38" t="s">
        <v>10</v>
      </c>
      <c r="E38" t="s">
        <v>11</v>
      </c>
      <c r="G38">
        <v>115.8</v>
      </c>
      <c r="H38">
        <v>115</v>
      </c>
      <c r="I38">
        <v>115</v>
      </c>
    </row>
    <row r="39" spans="4:9" ht="13.5" hidden="1" thickBot="1" x14ac:dyDescent="0.25">
      <c r="E39" t="s">
        <v>12</v>
      </c>
      <c r="G39">
        <v>115.8</v>
      </c>
      <c r="H39">
        <v>115</v>
      </c>
      <c r="I39">
        <v>115</v>
      </c>
    </row>
    <row r="40" spans="4:9" ht="13.5" hidden="1" thickBot="1" x14ac:dyDescent="0.25">
      <c r="D40" t="s">
        <v>72</v>
      </c>
      <c r="E40" t="s">
        <v>11</v>
      </c>
      <c r="G40">
        <v>34.5</v>
      </c>
      <c r="H40">
        <v>34.5</v>
      </c>
      <c r="I40">
        <v>34.5</v>
      </c>
    </row>
    <row r="41" spans="4:9" ht="13.5" hidden="1" thickBot="1" x14ac:dyDescent="0.25">
      <c r="E41" t="s">
        <v>12</v>
      </c>
      <c r="G41">
        <v>34.5</v>
      </c>
      <c r="H41">
        <v>34.5</v>
      </c>
      <c r="I41">
        <v>34.5</v>
      </c>
    </row>
    <row r="42" spans="4:9" ht="13.5" hidden="1" thickBot="1" x14ac:dyDescent="0.25">
      <c r="D42" t="s">
        <v>73</v>
      </c>
      <c r="E42" t="s">
        <v>11</v>
      </c>
      <c r="G42">
        <v>10.199999999999999</v>
      </c>
      <c r="H42">
        <v>10.199999999999999</v>
      </c>
      <c r="I42">
        <v>10.199999999999999</v>
      </c>
    </row>
    <row r="43" spans="4:9" ht="13.5" hidden="1" thickBot="1" x14ac:dyDescent="0.25">
      <c r="E43" t="s">
        <v>12</v>
      </c>
      <c r="G43">
        <v>10.199999999999999</v>
      </c>
      <c r="H43">
        <v>10.199999999999999</v>
      </c>
      <c r="I43">
        <v>10.199999999999999</v>
      </c>
    </row>
    <row r="44" spans="4:9" x14ac:dyDescent="0.2">
      <c r="D44" t="s">
        <v>104</v>
      </c>
    </row>
    <row r="45" spans="4:9" x14ac:dyDescent="0.2">
      <c r="D45" t="s">
        <v>21</v>
      </c>
      <c r="E45" t="s">
        <v>55</v>
      </c>
      <c r="F45">
        <v>10</v>
      </c>
      <c r="G45">
        <f>'Бланки ВЭС'!E71</f>
        <v>14.55</v>
      </c>
      <c r="H45">
        <f>'Бланки ВЭС'!F71</f>
        <v>27.6</v>
      </c>
      <c r="I45">
        <f>'Бланки ВЭС'!G71</f>
        <v>24.37</v>
      </c>
    </row>
    <row r="46" spans="4:9" x14ac:dyDescent="0.2">
      <c r="D46" t="s">
        <v>22</v>
      </c>
      <c r="E46" t="s">
        <v>55</v>
      </c>
      <c r="F46">
        <v>40</v>
      </c>
      <c r="G46">
        <f>'Бланки ВЭС'!E72</f>
        <v>11.23</v>
      </c>
      <c r="H46">
        <f>'Бланки ВЭС'!F72</f>
        <v>23.28</v>
      </c>
      <c r="I46">
        <f>'Бланки ВЭС'!G72</f>
        <v>19.350000000000001</v>
      </c>
    </row>
    <row r="47" spans="4:9" x14ac:dyDescent="0.2">
      <c r="D47" t="s">
        <v>25</v>
      </c>
      <c r="E47" t="s">
        <v>55</v>
      </c>
      <c r="F47">
        <v>20</v>
      </c>
      <c r="G47">
        <f>'Бланки ВЭС'!E73</f>
        <v>21.57</v>
      </c>
      <c r="H47">
        <f>'Бланки ВЭС'!F73</f>
        <v>36.72</v>
      </c>
      <c r="I47">
        <f>'Бланки ВЭС'!G73</f>
        <v>33.85</v>
      </c>
    </row>
    <row r="48" spans="4:9" x14ac:dyDescent="0.2">
      <c r="D48" t="s">
        <v>26</v>
      </c>
      <c r="E48" t="s">
        <v>55</v>
      </c>
      <c r="F48">
        <v>20</v>
      </c>
      <c r="G48">
        <f>'Бланки ВЭС'!E74</f>
        <v>1.83</v>
      </c>
      <c r="H48">
        <f>'Бланки ВЭС'!F74</f>
        <v>9.06</v>
      </c>
      <c r="I48">
        <f>'Бланки ВЭС'!G74</f>
        <v>5</v>
      </c>
    </row>
    <row r="49" spans="4:9" x14ac:dyDescent="0.2">
      <c r="D49" t="s">
        <v>27</v>
      </c>
      <c r="E49" t="s">
        <v>55</v>
      </c>
      <c r="F49">
        <v>60</v>
      </c>
      <c r="G49">
        <f>'Бланки ВЭС'!E75</f>
        <v>21.33</v>
      </c>
      <c r="H49">
        <f>'Бланки ВЭС'!F75</f>
        <v>34.4</v>
      </c>
      <c r="I49">
        <f>'Бланки ВЭС'!G75</f>
        <v>36.549999999999997</v>
      </c>
    </row>
    <row r="50" spans="4:9" x14ac:dyDescent="0.2">
      <c r="D50" t="s">
        <v>28</v>
      </c>
      <c r="E50" t="s">
        <v>55</v>
      </c>
      <c r="F50">
        <v>20</v>
      </c>
      <c r="G50">
        <f>'Бланки ВЭС'!E76</f>
        <v>2.79</v>
      </c>
      <c r="H50">
        <f>'Бланки ВЭС'!F76</f>
        <v>8.32</v>
      </c>
      <c r="I50">
        <f>'Бланки ВЭС'!G76</f>
        <v>9.16</v>
      </c>
    </row>
    <row r="51" spans="4:9" x14ac:dyDescent="0.2">
      <c r="D51" t="s">
        <v>38</v>
      </c>
      <c r="E51" t="s">
        <v>55</v>
      </c>
      <c r="F51">
        <v>80</v>
      </c>
      <c r="G51">
        <f>'Бланки ВЭС'!E77</f>
        <v>0</v>
      </c>
      <c r="H51">
        <f>'Бланки ВЭС'!F77</f>
        <v>0</v>
      </c>
      <c r="I51">
        <f>'Бланки ВЭС'!G77</f>
        <v>0</v>
      </c>
    </row>
    <row r="52" spans="4:9" x14ac:dyDescent="0.2">
      <c r="D52" t="s">
        <v>33</v>
      </c>
      <c r="E52" t="s">
        <v>55</v>
      </c>
      <c r="F52">
        <v>80</v>
      </c>
      <c r="G52">
        <f>'Бланки ВЭС'!E78</f>
        <v>4.2</v>
      </c>
      <c r="H52">
        <f>'Бланки ВЭС'!F78</f>
        <v>11.16</v>
      </c>
      <c r="I52">
        <f>'Бланки ВЭС'!G78</f>
        <v>9.8699999999999992</v>
      </c>
    </row>
    <row r="53" spans="4:9" x14ac:dyDescent="0.2">
      <c r="D53" t="s">
        <v>35</v>
      </c>
      <c r="E53" t="s">
        <v>55</v>
      </c>
      <c r="F53">
        <v>40</v>
      </c>
      <c r="G53">
        <f>'Бланки ВЭС'!E79</f>
        <v>22.13</v>
      </c>
      <c r="H53">
        <f>'Бланки ВЭС'!F79</f>
        <v>35.44</v>
      </c>
      <c r="I53">
        <f>'Бланки ВЭС'!G79</f>
        <v>32.520000000000003</v>
      </c>
    </row>
    <row r="54" spans="4:9" x14ac:dyDescent="0.2">
      <c r="D54" t="s">
        <v>37</v>
      </c>
      <c r="E54" t="s">
        <v>55</v>
      </c>
      <c r="F54">
        <v>80</v>
      </c>
      <c r="G54">
        <f>'Бланки ВЭС'!E80</f>
        <v>39.44</v>
      </c>
      <c r="H54">
        <f>'Бланки ВЭС'!F80</f>
        <v>57.92</v>
      </c>
      <c r="I54">
        <f>'Бланки ВЭС'!G80</f>
        <v>53.43</v>
      </c>
    </row>
    <row r="55" spans="4:9" x14ac:dyDescent="0.2">
      <c r="D55" t="s">
        <v>36</v>
      </c>
      <c r="E55" t="s">
        <v>55</v>
      </c>
      <c r="F55">
        <v>20</v>
      </c>
      <c r="G55">
        <f>'Бланки ВЭС'!E81</f>
        <v>1.95</v>
      </c>
      <c r="H55">
        <f>'Бланки ВЭС'!F81</f>
        <v>9.24</v>
      </c>
      <c r="I55">
        <f>'Бланки ВЭС'!G81</f>
        <v>7.15</v>
      </c>
    </row>
    <row r="56" spans="4:9" x14ac:dyDescent="0.2">
      <c r="D56" t="s">
        <v>31</v>
      </c>
      <c r="E56" t="s">
        <v>55</v>
      </c>
      <c r="F56">
        <v>20</v>
      </c>
      <c r="G56">
        <f>'Бланки ВЭС'!E82</f>
        <v>2.71</v>
      </c>
      <c r="H56">
        <f>'Бланки ВЭС'!F82</f>
        <v>11.52</v>
      </c>
      <c r="I56">
        <f>'Бланки ВЭС'!G82</f>
        <v>9.27</v>
      </c>
    </row>
    <row r="57" spans="4:9" ht="13.5" thickBot="1" x14ac:dyDescent="0.25">
      <c r="D57" t="s">
        <v>101</v>
      </c>
      <c r="E57" t="s">
        <v>55</v>
      </c>
      <c r="F57">
        <v>15</v>
      </c>
      <c r="G57">
        <f>'Бланки ВЭС'!E83</f>
        <v>0.2</v>
      </c>
      <c r="H57">
        <f>'Бланки ВЭС'!F83</f>
        <v>7.26</v>
      </c>
      <c r="I57">
        <f>'Бланки ВЭС'!G83</f>
        <v>6.24</v>
      </c>
    </row>
    <row r="58" spans="4:9" x14ac:dyDescent="0.2">
      <c r="D58" t="s">
        <v>105</v>
      </c>
    </row>
    <row r="59" spans="4:9" x14ac:dyDescent="0.2">
      <c r="D59" t="s">
        <v>23</v>
      </c>
      <c r="E59" t="s">
        <v>55</v>
      </c>
      <c r="F59">
        <v>40</v>
      </c>
      <c r="G59">
        <f>'Бланки ВЭС'!E86</f>
        <v>10.79</v>
      </c>
      <c r="H59">
        <f>'Бланки ВЭС'!F86</f>
        <v>23.72</v>
      </c>
      <c r="I59">
        <f>'Бланки ВЭС'!G86</f>
        <v>26.83</v>
      </c>
    </row>
    <row r="60" spans="4:9" x14ac:dyDescent="0.2">
      <c r="D60" t="s">
        <v>20</v>
      </c>
      <c r="E60" t="s">
        <v>55</v>
      </c>
      <c r="F60">
        <v>40</v>
      </c>
      <c r="G60">
        <f>'Бланки ВЭС'!E87</f>
        <v>28.04</v>
      </c>
      <c r="H60">
        <f>'Бланки ВЭС'!F87</f>
        <v>47.12</v>
      </c>
      <c r="I60">
        <f>'Бланки ВЭС'!G87</f>
        <v>40.659999999999997</v>
      </c>
    </row>
    <row r="61" spans="4:9" x14ac:dyDescent="0.2">
      <c r="D61" t="s">
        <v>24</v>
      </c>
      <c r="E61" t="s">
        <v>55</v>
      </c>
      <c r="F61">
        <v>40</v>
      </c>
      <c r="G61">
        <f>'Бланки ВЭС'!E88</f>
        <v>8.85</v>
      </c>
      <c r="H61">
        <f>'Бланки ВЭС'!F88</f>
        <v>22.2</v>
      </c>
      <c r="I61">
        <f>'Бланки ВЭС'!G88</f>
        <v>19.489999999999998</v>
      </c>
    </row>
    <row r="62" spans="4:9" x14ac:dyDescent="0.2">
      <c r="D62" t="s">
        <v>32</v>
      </c>
      <c r="E62" t="s">
        <v>55</v>
      </c>
      <c r="F62">
        <v>60</v>
      </c>
      <c r="G62">
        <f>'Бланки ВЭС'!E89</f>
        <v>30.57</v>
      </c>
      <c r="H62">
        <f>'Бланки ВЭС'!F89</f>
        <v>50.4</v>
      </c>
      <c r="I62">
        <f>'Бланки ВЭС'!G89</f>
        <v>44.71</v>
      </c>
    </row>
    <row r="63" spans="4:9" x14ac:dyDescent="0.2">
      <c r="D63" t="s">
        <v>34</v>
      </c>
      <c r="E63" t="s">
        <v>55</v>
      </c>
      <c r="F63">
        <v>120</v>
      </c>
      <c r="G63">
        <f>'Бланки ВЭС'!E90</f>
        <v>2.39</v>
      </c>
      <c r="H63">
        <f>'Бланки ВЭС'!F90</f>
        <v>13.8</v>
      </c>
      <c r="I63">
        <f>'Бланки ВЭС'!G90</f>
        <v>11.67</v>
      </c>
    </row>
    <row r="64" spans="4:9" x14ac:dyDescent="0.2">
      <c r="D64" t="s">
        <v>39</v>
      </c>
      <c r="E64" t="s">
        <v>55</v>
      </c>
      <c r="F64">
        <v>60</v>
      </c>
      <c r="G64">
        <f>'Бланки ВЭС'!E91</f>
        <v>29.24</v>
      </c>
      <c r="H64">
        <f>'Бланки ВЭС'!F91</f>
        <v>49.98</v>
      </c>
      <c r="I64">
        <f>'Бланки ВЭС'!G91</f>
        <v>44.32</v>
      </c>
    </row>
    <row r="65" spans="1:10" x14ac:dyDescent="0.2">
      <c r="D65" t="s">
        <v>30</v>
      </c>
      <c r="E65" t="s">
        <v>55</v>
      </c>
      <c r="F65">
        <v>60</v>
      </c>
      <c r="G65">
        <f>'Бланки ВЭС'!E92</f>
        <v>4.62</v>
      </c>
      <c r="H65">
        <f>'Бланки ВЭС'!F92</f>
        <v>18</v>
      </c>
      <c r="I65">
        <f>'Бланки ВЭС'!G92</f>
        <v>14.58</v>
      </c>
    </row>
    <row r="66" spans="1:10" x14ac:dyDescent="0.2">
      <c r="D66" t="s">
        <v>66</v>
      </c>
      <c r="E66" t="s">
        <v>55</v>
      </c>
      <c r="F66">
        <v>60</v>
      </c>
      <c r="G66">
        <f>'Бланки ВЭС'!E93</f>
        <v>7.85</v>
      </c>
      <c r="H66">
        <f>'Бланки ВЭС'!F93</f>
        <v>19.2</v>
      </c>
      <c r="I66">
        <f>'Бланки ВЭС'!G93</f>
        <v>19.489999999999998</v>
      </c>
    </row>
    <row r="67" spans="1:10" x14ac:dyDescent="0.2">
      <c r="D67" t="s">
        <v>29</v>
      </c>
      <c r="E67" t="s">
        <v>55</v>
      </c>
      <c r="F67">
        <v>40</v>
      </c>
      <c r="G67">
        <f>'Бланки ВЭС'!E94</f>
        <v>0</v>
      </c>
      <c r="H67">
        <f>'Бланки ВЭС'!F94</f>
        <v>0</v>
      </c>
      <c r="I67">
        <f>'Бланки ВЭС'!G94</f>
        <v>0</v>
      </c>
    </row>
    <row r="68" spans="1:10" x14ac:dyDescent="0.2">
      <c r="D68" t="s">
        <v>40</v>
      </c>
      <c r="E68" t="s">
        <v>55</v>
      </c>
      <c r="F68">
        <v>20</v>
      </c>
      <c r="G68">
        <f>'Бланки ВЭС'!E95</f>
        <v>0.77</v>
      </c>
      <c r="H68">
        <f>'Бланки ВЭС'!F95</f>
        <v>8</v>
      </c>
      <c r="I68">
        <f>'Бланки ВЭС'!G95</f>
        <v>4.93</v>
      </c>
    </row>
    <row r="69" spans="1:10" ht="13.5" thickBot="1" x14ac:dyDescent="0.25">
      <c r="D69" t="s">
        <v>222</v>
      </c>
      <c r="E69" t="s">
        <v>55</v>
      </c>
      <c r="F69">
        <v>80</v>
      </c>
      <c r="G69">
        <f>'Бланки ВЭС'!E96</f>
        <v>24.02</v>
      </c>
      <c r="H69">
        <f>'Бланки ВЭС'!F96</f>
        <v>31.2</v>
      </c>
      <c r="I69">
        <f>'Бланки ВЭС'!G96</f>
        <v>29.02</v>
      </c>
    </row>
    <row r="71" spans="1:10" ht="13.5" thickBot="1" x14ac:dyDescent="0.25">
      <c r="D71" t="s">
        <v>159</v>
      </c>
    </row>
    <row r="72" spans="1:10" ht="15.75" customHeight="1" thickBot="1" x14ac:dyDescent="0.25">
      <c r="A72" s="745" t="s">
        <v>301</v>
      </c>
      <c r="B72" s="745" t="s">
        <v>302</v>
      </c>
      <c r="C72" s="745" t="s">
        <v>303</v>
      </c>
      <c r="D72" s="745" t="s">
        <v>85</v>
      </c>
      <c r="E72" t="s">
        <v>1</v>
      </c>
      <c r="F72" s="745" t="s">
        <v>134</v>
      </c>
      <c r="G72" s="745" t="s">
        <v>299</v>
      </c>
      <c r="H72" s="745"/>
      <c r="I72" s="745"/>
      <c r="J72" s="745" t="s">
        <v>304</v>
      </c>
    </row>
    <row r="73" spans="1:10" ht="15.75" customHeight="1" thickBot="1" x14ac:dyDescent="0.25">
      <c r="A73" s="745"/>
      <c r="B73" s="745"/>
      <c r="C73" s="745"/>
      <c r="D73" s="745"/>
      <c r="E73" t="s">
        <v>2</v>
      </c>
      <c r="F73" s="745"/>
      <c r="G73" s="745" t="s">
        <v>111</v>
      </c>
      <c r="H73" s="745" t="s">
        <v>5</v>
      </c>
      <c r="I73" s="745" t="s">
        <v>203</v>
      </c>
      <c r="J73" s="745"/>
    </row>
    <row r="74" spans="1:10" ht="48" customHeight="1" x14ac:dyDescent="0.2">
      <c r="A74" s="745"/>
      <c r="B74" s="745"/>
      <c r="C74" s="745"/>
      <c r="D74" s="745"/>
      <c r="E74" t="s">
        <v>3</v>
      </c>
      <c r="F74" s="745"/>
      <c r="G74" s="745"/>
      <c r="H74" s="745"/>
      <c r="I74" s="745"/>
      <c r="J74" s="745"/>
    </row>
    <row r="75" spans="1:10" hidden="1" x14ac:dyDescent="0.2">
      <c r="D75" t="s">
        <v>10</v>
      </c>
      <c r="G75">
        <v>118.7</v>
      </c>
      <c r="H75">
        <v>117</v>
      </c>
      <c r="I75">
        <v>116.4</v>
      </c>
    </row>
    <row r="76" spans="1:10" hidden="1" x14ac:dyDescent="0.2">
      <c r="D76" t="s">
        <v>73</v>
      </c>
      <c r="G76">
        <v>10.4</v>
      </c>
      <c r="H76">
        <v>10.4</v>
      </c>
      <c r="I76">
        <v>10.4</v>
      </c>
    </row>
    <row r="77" spans="1:10" x14ac:dyDescent="0.2">
      <c r="D77" t="s">
        <v>105</v>
      </c>
    </row>
    <row r="78" spans="1:10" x14ac:dyDescent="0.2">
      <c r="D78" t="s">
        <v>23</v>
      </c>
      <c r="E78" t="s">
        <v>55</v>
      </c>
      <c r="F78">
        <v>20</v>
      </c>
      <c r="G78">
        <f>'Бланки ВЭС'!E112</f>
        <v>1.51</v>
      </c>
      <c r="H78">
        <f>'Бланки ВЭС'!F112</f>
        <v>1.96</v>
      </c>
      <c r="I78">
        <f>'Бланки ВЭС'!G112</f>
        <v>1.82</v>
      </c>
    </row>
    <row r="79" spans="1:10" x14ac:dyDescent="0.2">
      <c r="D79" t="s">
        <v>20</v>
      </c>
      <c r="E79" t="s">
        <v>55</v>
      </c>
      <c r="F79">
        <v>20</v>
      </c>
      <c r="G79">
        <f>'Бланки ВЭС'!E113</f>
        <v>1.86</v>
      </c>
      <c r="H79">
        <f>'Бланки ВЭС'!F113</f>
        <v>2.42</v>
      </c>
      <c r="I79">
        <f>'Бланки ВЭС'!G113</f>
        <v>2.25</v>
      </c>
    </row>
    <row r="80" spans="1:10" ht="13.5" thickBot="1" x14ac:dyDescent="0.25">
      <c r="D80" t="s">
        <v>26</v>
      </c>
      <c r="E80" t="s">
        <v>55</v>
      </c>
      <c r="F80">
        <v>6</v>
      </c>
      <c r="G80">
        <f>'Бланки ВЭС'!E114</f>
        <v>0.25</v>
      </c>
      <c r="H80">
        <f>'Бланки ВЭС'!F114</f>
        <v>0.33</v>
      </c>
      <c r="I80">
        <f>'Бланки ВЭС'!G114</f>
        <v>0.31</v>
      </c>
    </row>
    <row r="82" spans="1:10" ht="13.5" thickBot="1" x14ac:dyDescent="0.25">
      <c r="D82" t="s">
        <v>161</v>
      </c>
    </row>
    <row r="83" spans="1:10" ht="16.5" customHeight="1" thickBot="1" x14ac:dyDescent="0.25">
      <c r="A83" s="745" t="s">
        <v>301</v>
      </c>
      <c r="B83" s="745" t="s">
        <v>302</v>
      </c>
      <c r="C83" s="745" t="s">
        <v>303</v>
      </c>
      <c r="D83" s="745" t="s">
        <v>85</v>
      </c>
      <c r="E83" t="s">
        <v>1</v>
      </c>
      <c r="F83" s="745" t="s">
        <v>134</v>
      </c>
      <c r="G83" s="745" t="s">
        <v>299</v>
      </c>
      <c r="H83" s="745"/>
      <c r="I83" s="745"/>
      <c r="J83" s="745" t="s">
        <v>304</v>
      </c>
    </row>
    <row r="84" spans="1:10" ht="13.5" thickBot="1" x14ac:dyDescent="0.25">
      <c r="A84" s="745"/>
      <c r="B84" s="745"/>
      <c r="C84" s="745"/>
      <c r="D84" s="745"/>
      <c r="E84" t="s">
        <v>2</v>
      </c>
      <c r="F84" s="745"/>
      <c r="G84" s="745" t="s">
        <v>111</v>
      </c>
      <c r="H84" s="745" t="s">
        <v>5</v>
      </c>
      <c r="I84" s="745" t="s">
        <v>203</v>
      </c>
      <c r="J84" s="745"/>
    </row>
    <row r="85" spans="1:10" ht="50.25" customHeight="1" thickBot="1" x14ac:dyDescent="0.25">
      <c r="A85" s="745"/>
      <c r="B85" s="745"/>
      <c r="C85" s="745"/>
      <c r="D85" s="745"/>
      <c r="E85" t="s">
        <v>3</v>
      </c>
      <c r="F85" s="745"/>
      <c r="G85" s="745"/>
      <c r="H85" s="745"/>
      <c r="I85" s="745"/>
      <c r="J85" s="745"/>
    </row>
    <row r="86" spans="1:10" x14ac:dyDescent="0.2">
      <c r="A86">
        <v>468</v>
      </c>
      <c r="B86">
        <v>390</v>
      </c>
      <c r="C86">
        <f>B86*0.9</f>
        <v>351</v>
      </c>
      <c r="D86" t="s">
        <v>306</v>
      </c>
      <c r="E86" t="s">
        <v>16</v>
      </c>
      <c r="F86">
        <v>120</v>
      </c>
      <c r="G86">
        <f>'Бланки ВЭС'!E123</f>
        <v>9.7100000000000009</v>
      </c>
      <c r="H86">
        <f>'Бланки ВЭС'!F123</f>
        <v>25.59</v>
      </c>
      <c r="I86">
        <f>'Бланки ВЭС'!G123</f>
        <v>31.17</v>
      </c>
    </row>
    <row r="87" spans="1:10" x14ac:dyDescent="0.2">
      <c r="E87" t="s">
        <v>61</v>
      </c>
      <c r="F87">
        <v>5</v>
      </c>
      <c r="G87">
        <f>'Бланки ВЭС'!E124</f>
        <v>1.72</v>
      </c>
      <c r="H87">
        <f>'Бланки ВЭС'!F124</f>
        <v>4.45</v>
      </c>
      <c r="I87">
        <f>'Бланки ВЭС'!G124</f>
        <v>5.52</v>
      </c>
    </row>
    <row r="88" spans="1:10" x14ac:dyDescent="0.2">
      <c r="A88">
        <v>468</v>
      </c>
      <c r="B88">
        <v>390</v>
      </c>
      <c r="C88">
        <f>B88*0.9</f>
        <v>351</v>
      </c>
      <c r="D88" t="s">
        <v>232</v>
      </c>
      <c r="E88" t="s">
        <v>16</v>
      </c>
      <c r="F88">
        <v>120</v>
      </c>
      <c r="G88">
        <f>'Бланки ВЭС'!E125</f>
        <v>16.52</v>
      </c>
      <c r="H88">
        <f>'Бланки ВЭС'!F125</f>
        <v>28.19</v>
      </c>
      <c r="I88">
        <f>'Бланки ВЭС'!G125</f>
        <v>33.479999999999997</v>
      </c>
    </row>
    <row r="89" spans="1:10" x14ac:dyDescent="0.2">
      <c r="E89" t="s">
        <v>61</v>
      </c>
      <c r="F89">
        <v>5</v>
      </c>
      <c r="G89">
        <f>'Бланки ВЭС'!E126</f>
        <v>2.93</v>
      </c>
      <c r="H89">
        <f>'Бланки ВЭС'!F126</f>
        <v>4.91</v>
      </c>
      <c r="I89">
        <f>'Бланки ВЭС'!G126</f>
        <v>5.93</v>
      </c>
    </row>
    <row r="90" spans="1:10" x14ac:dyDescent="0.2">
      <c r="A90">
        <v>468</v>
      </c>
      <c r="B90">
        <v>390</v>
      </c>
      <c r="C90">
        <f>B90*0.9</f>
        <v>351</v>
      </c>
      <c r="D90" t="s">
        <v>224</v>
      </c>
      <c r="E90" t="s">
        <v>16</v>
      </c>
      <c r="F90">
        <v>120</v>
      </c>
      <c r="G90">
        <f>'Бланки ВЭС'!E127</f>
        <v>4.21</v>
      </c>
      <c r="H90">
        <f>'Бланки ВЭС'!F127</f>
        <v>-13.55</v>
      </c>
      <c r="I90">
        <f>'Бланки ВЭС'!G127</f>
        <v>-27.9</v>
      </c>
    </row>
    <row r="91" spans="1:10" x14ac:dyDescent="0.2">
      <c r="E91" t="s">
        <v>61</v>
      </c>
      <c r="F91">
        <v>5</v>
      </c>
      <c r="G91">
        <f>'Бланки ВЭС'!E128</f>
        <v>0.75</v>
      </c>
      <c r="H91">
        <f>'Бланки ВЭС'!F128</f>
        <v>-2.36</v>
      </c>
      <c r="I91">
        <f>'Бланки ВЭС'!G128</f>
        <v>-4.9400000000000004</v>
      </c>
    </row>
    <row r="92" spans="1:10" x14ac:dyDescent="0.2">
      <c r="A92">
        <v>468</v>
      </c>
      <c r="B92">
        <v>390</v>
      </c>
      <c r="C92">
        <f>B92*0.9</f>
        <v>351</v>
      </c>
      <c r="D92" t="s">
        <v>233</v>
      </c>
      <c r="E92" t="s">
        <v>16</v>
      </c>
      <c r="F92">
        <v>120</v>
      </c>
      <c r="G92">
        <v>0</v>
      </c>
      <c r="H92">
        <v>0</v>
      </c>
      <c r="I92">
        <v>0</v>
      </c>
    </row>
    <row r="93" spans="1:10" hidden="1" x14ac:dyDescent="0.2">
      <c r="D93" t="s">
        <v>10</v>
      </c>
      <c r="E93" t="s">
        <v>11</v>
      </c>
      <c r="F93">
        <v>25</v>
      </c>
      <c r="G93">
        <v>115.8</v>
      </c>
      <c r="H93">
        <v>115</v>
      </c>
      <c r="I93">
        <v>115</v>
      </c>
    </row>
    <row r="94" spans="1:10" hidden="1" x14ac:dyDescent="0.2">
      <c r="E94" t="s">
        <v>12</v>
      </c>
      <c r="F94">
        <v>25</v>
      </c>
      <c r="G94">
        <v>115.8</v>
      </c>
      <c r="H94">
        <v>115</v>
      </c>
      <c r="I94">
        <v>115</v>
      </c>
    </row>
    <row r="95" spans="1:10" hidden="1" x14ac:dyDescent="0.2">
      <c r="D95" t="s">
        <v>73</v>
      </c>
      <c r="E95" t="s">
        <v>11</v>
      </c>
      <c r="F95">
        <v>2.5</v>
      </c>
      <c r="G95">
        <v>10.199999999999999</v>
      </c>
      <c r="H95">
        <v>10.199999999999999</v>
      </c>
      <c r="I95">
        <v>10.199999999999999</v>
      </c>
    </row>
    <row r="96" spans="1:10" hidden="1" x14ac:dyDescent="0.2">
      <c r="E96" t="s">
        <v>12</v>
      </c>
      <c r="F96">
        <v>2.5</v>
      </c>
      <c r="G96">
        <v>10.199999999999999</v>
      </c>
      <c r="H96">
        <v>10.199999999999999</v>
      </c>
      <c r="I96">
        <v>10.199999999999999</v>
      </c>
    </row>
    <row r="97" spans="1:10" hidden="1" x14ac:dyDescent="0.2">
      <c r="E97" t="s">
        <v>64</v>
      </c>
      <c r="F97">
        <v>2.5</v>
      </c>
      <c r="G97">
        <v>10.199999999999999</v>
      </c>
      <c r="H97">
        <v>10.199999999999999</v>
      </c>
      <c r="I97">
        <v>10.199999999999999</v>
      </c>
    </row>
    <row r="98" spans="1:10" ht="13.5" hidden="1" thickBot="1" x14ac:dyDescent="0.25">
      <c r="E98" t="s">
        <v>124</v>
      </c>
      <c r="F98">
        <v>2.5</v>
      </c>
      <c r="G98">
        <v>10.199999999999999</v>
      </c>
      <c r="H98">
        <v>10.199999999999999</v>
      </c>
      <c r="I98">
        <v>10.199999999999999</v>
      </c>
    </row>
    <row r="100" spans="1:10" x14ac:dyDescent="0.2">
      <c r="D100" t="s">
        <v>165</v>
      </c>
    </row>
    <row r="101" spans="1:10" ht="16.5" customHeight="1" thickBot="1" x14ac:dyDescent="0.25">
      <c r="A101" s="745" t="s">
        <v>301</v>
      </c>
      <c r="B101" s="745" t="s">
        <v>302</v>
      </c>
      <c r="C101" s="745" t="s">
        <v>303</v>
      </c>
      <c r="D101" s="745" t="s">
        <v>85</v>
      </c>
      <c r="E101" t="s">
        <v>1</v>
      </c>
      <c r="F101" s="745" t="s">
        <v>134</v>
      </c>
      <c r="G101" s="745" t="s">
        <v>299</v>
      </c>
      <c r="H101" s="745"/>
      <c r="I101" s="745"/>
      <c r="J101" s="745" t="s">
        <v>304</v>
      </c>
    </row>
    <row r="102" spans="1:10" ht="13.5" thickBot="1" x14ac:dyDescent="0.25">
      <c r="A102" s="745"/>
      <c r="B102" s="745"/>
      <c r="C102" s="745"/>
      <c r="D102" s="745"/>
      <c r="E102" t="s">
        <v>2</v>
      </c>
      <c r="F102" s="745"/>
      <c r="G102" s="745" t="s">
        <v>111</v>
      </c>
      <c r="H102" s="745" t="s">
        <v>5</v>
      </c>
      <c r="I102" s="745" t="s">
        <v>203</v>
      </c>
      <c r="J102" s="745"/>
    </row>
    <row r="103" spans="1:10" ht="48.75" customHeight="1" thickBot="1" x14ac:dyDescent="0.25">
      <c r="A103" s="745"/>
      <c r="B103" s="745"/>
      <c r="C103" s="745"/>
      <c r="D103" s="745"/>
      <c r="E103" t="s">
        <v>3</v>
      </c>
      <c r="F103" s="745"/>
      <c r="G103" s="745"/>
      <c r="H103" s="745"/>
      <c r="I103" s="745"/>
      <c r="J103" s="745"/>
    </row>
    <row r="104" spans="1:10" x14ac:dyDescent="0.2">
      <c r="A104">
        <v>540</v>
      </c>
      <c r="B104">
        <v>450</v>
      </c>
      <c r="C104">
        <f>B104*0.9</f>
        <v>405</v>
      </c>
      <c r="D104" t="s">
        <v>234</v>
      </c>
      <c r="E104" t="s">
        <v>65</v>
      </c>
      <c r="F104">
        <v>120</v>
      </c>
      <c r="G104">
        <f>'Бланки ВЭС'!E151</f>
        <v>-6.1</v>
      </c>
      <c r="H104">
        <f>'Бланки ВЭС'!F151</f>
        <v>-32.26</v>
      </c>
      <c r="I104">
        <f>'Бланки ВЭС'!G151</f>
        <v>-47.84</v>
      </c>
    </row>
    <row r="105" spans="1:10" x14ac:dyDescent="0.2">
      <c r="A105">
        <v>390</v>
      </c>
      <c r="B105">
        <v>300</v>
      </c>
      <c r="C105">
        <f>B105*0.9</f>
        <v>270</v>
      </c>
      <c r="D105" t="s">
        <v>235</v>
      </c>
      <c r="E105" t="s">
        <v>65</v>
      </c>
      <c r="F105">
        <v>120</v>
      </c>
      <c r="G105">
        <f>'Бланки ВЭС'!E152</f>
        <v>17.48</v>
      </c>
      <c r="H105">
        <f>'Бланки ВЭС'!F152</f>
        <v>47.15</v>
      </c>
      <c r="I105">
        <f>'Бланки ВЭС'!G152</f>
        <v>64.69</v>
      </c>
    </row>
    <row r="106" spans="1:10" x14ac:dyDescent="0.2">
      <c r="D106" t="s">
        <v>272</v>
      </c>
      <c r="E106" t="s">
        <v>65</v>
      </c>
      <c r="F106">
        <v>40</v>
      </c>
      <c r="G106">
        <f>'Бланки ВЭС'!E153</f>
        <v>0</v>
      </c>
      <c r="H106">
        <f>'Бланки ВЭС'!F153</f>
        <v>0</v>
      </c>
      <c r="I106">
        <f>'Бланки ВЭС'!G153</f>
        <v>0</v>
      </c>
    </row>
    <row r="107" spans="1:10" x14ac:dyDescent="0.2">
      <c r="D107" t="s">
        <v>273</v>
      </c>
      <c r="E107" t="s">
        <v>65</v>
      </c>
      <c r="F107">
        <v>40</v>
      </c>
      <c r="G107">
        <f>'Бланки ВЭС'!E154</f>
        <v>3.1</v>
      </c>
      <c r="H107">
        <f>'Бланки ВЭС'!F154</f>
        <v>3.99</v>
      </c>
      <c r="I107">
        <f>'Бланки ВЭС'!G154</f>
        <v>3.7</v>
      </c>
    </row>
    <row r="108" spans="1:10" x14ac:dyDescent="0.2">
      <c r="D108" t="s">
        <v>265</v>
      </c>
      <c r="E108" t="s">
        <v>65</v>
      </c>
      <c r="F108">
        <v>40</v>
      </c>
      <c r="G108">
        <f>'Бланки ВЭС'!E155</f>
        <v>3.13</v>
      </c>
      <c r="H108">
        <f>'Бланки ВЭС'!F155</f>
        <v>4.0599999999999996</v>
      </c>
      <c r="I108">
        <f>'Бланки ВЭС'!G155</f>
        <v>8.7799999999999994</v>
      </c>
    </row>
    <row r="109" spans="1:10" x14ac:dyDescent="0.2">
      <c r="D109" t="s">
        <v>261</v>
      </c>
      <c r="E109" t="s">
        <v>65</v>
      </c>
      <c r="F109">
        <v>40</v>
      </c>
      <c r="G109">
        <f>'Бланки ВЭС'!E156</f>
        <v>4.58</v>
      </c>
      <c r="H109">
        <f>'Бланки ВЭС'!F156</f>
        <v>5.95</v>
      </c>
      <c r="I109">
        <f>'Бланки ВЭС'!G156</f>
        <v>9.5399999999999991</v>
      </c>
    </row>
    <row r="110" spans="1:10" ht="13.5" hidden="1" thickBot="1" x14ac:dyDescent="0.25">
      <c r="D110" t="s">
        <v>10</v>
      </c>
      <c r="E110" t="s">
        <v>11</v>
      </c>
      <c r="F110">
        <v>2.5</v>
      </c>
      <c r="G110">
        <v>118.7</v>
      </c>
      <c r="H110">
        <v>117</v>
      </c>
      <c r="I110">
        <v>116.4</v>
      </c>
    </row>
    <row r="111" spans="1:10" ht="13.5" hidden="1" thickBot="1" x14ac:dyDescent="0.25">
      <c r="E111" t="s">
        <v>12</v>
      </c>
      <c r="F111">
        <v>2.5</v>
      </c>
      <c r="G111">
        <v>118.7</v>
      </c>
      <c r="H111">
        <v>117</v>
      </c>
      <c r="I111">
        <v>116.4</v>
      </c>
    </row>
    <row r="112" spans="1:10" ht="13.5" hidden="1" thickBot="1" x14ac:dyDescent="0.25">
      <c r="D112" t="s">
        <v>72</v>
      </c>
      <c r="E112" t="s">
        <v>11</v>
      </c>
      <c r="F112">
        <v>10</v>
      </c>
      <c r="G112">
        <v>35.9</v>
      </c>
      <c r="H112">
        <v>35.9</v>
      </c>
      <c r="I112">
        <v>35.9</v>
      </c>
    </row>
    <row r="113" spans="4:9" ht="13.5" hidden="1" thickBot="1" x14ac:dyDescent="0.25">
      <c r="E113" t="s">
        <v>12</v>
      </c>
      <c r="F113">
        <v>10</v>
      </c>
      <c r="G113">
        <v>35.9</v>
      </c>
      <c r="H113">
        <v>35.9</v>
      </c>
      <c r="I113">
        <v>35.9</v>
      </c>
    </row>
    <row r="114" spans="4:9" ht="13.5" hidden="1" thickBot="1" x14ac:dyDescent="0.25">
      <c r="D114" t="s">
        <v>73</v>
      </c>
      <c r="E114" t="s">
        <v>11</v>
      </c>
      <c r="F114">
        <v>25</v>
      </c>
      <c r="G114">
        <v>10.4</v>
      </c>
      <c r="H114">
        <v>10.4</v>
      </c>
      <c r="I114">
        <v>10.4</v>
      </c>
    </row>
    <row r="115" spans="4:9" ht="13.5" hidden="1" thickBot="1" x14ac:dyDescent="0.25">
      <c r="E115" t="s">
        <v>12</v>
      </c>
      <c r="F115">
        <v>25</v>
      </c>
      <c r="G115">
        <v>10.4</v>
      </c>
      <c r="H115">
        <v>10.4</v>
      </c>
      <c r="I115">
        <v>10.4</v>
      </c>
    </row>
    <row r="116" spans="4:9" x14ac:dyDescent="0.2">
      <c r="D116" t="s">
        <v>104</v>
      </c>
    </row>
    <row r="117" spans="4:9" x14ac:dyDescent="0.2">
      <c r="D117" t="s">
        <v>25</v>
      </c>
      <c r="E117" t="s">
        <v>65</v>
      </c>
      <c r="F117">
        <v>30</v>
      </c>
      <c r="G117">
        <f>'Бланки ВЭС'!E174</f>
        <v>26.53</v>
      </c>
      <c r="H117">
        <f>'Бланки ВЭС'!F174</f>
        <v>33.159999999999997</v>
      </c>
      <c r="I117">
        <f>'Бланки ВЭС'!G174</f>
        <v>31.84</v>
      </c>
    </row>
    <row r="118" spans="4:9" x14ac:dyDescent="0.2">
      <c r="D118" t="s">
        <v>26</v>
      </c>
      <c r="E118" t="s">
        <v>65</v>
      </c>
      <c r="F118">
        <v>10</v>
      </c>
      <c r="G118">
        <f>'Бланки ВЭС'!E175</f>
        <v>4.78</v>
      </c>
      <c r="H118">
        <f>'Бланки ВЭС'!F175</f>
        <v>6.21</v>
      </c>
      <c r="I118">
        <f>'Бланки ВЭС'!G175</f>
        <v>6.78</v>
      </c>
    </row>
    <row r="119" spans="4:9" x14ac:dyDescent="0.2">
      <c r="D119" t="s">
        <v>27</v>
      </c>
      <c r="E119" t="s">
        <v>65</v>
      </c>
      <c r="F119">
        <v>20</v>
      </c>
      <c r="G119">
        <f>'Бланки ВЭС'!E176</f>
        <v>3.1</v>
      </c>
      <c r="H119">
        <f>'Бланки ВЭС'!F176</f>
        <v>4.03</v>
      </c>
      <c r="I119">
        <f>'Бланки ВЭС'!G176</f>
        <v>4.75</v>
      </c>
    </row>
    <row r="120" spans="4:9" x14ac:dyDescent="0.2">
      <c r="D120" t="s">
        <v>24</v>
      </c>
      <c r="E120" t="s">
        <v>65</v>
      </c>
      <c r="F120">
        <v>40</v>
      </c>
      <c r="G120">
        <f>'Бланки ВЭС'!E177</f>
        <v>3.3</v>
      </c>
      <c r="H120">
        <f>'Бланки ВЭС'!F177</f>
        <v>4.28</v>
      </c>
      <c r="I120">
        <f>'Бланки ВЭС'!G177</f>
        <v>4.9800000000000004</v>
      </c>
    </row>
    <row r="121" spans="4:9" ht="13.5" thickBot="1" x14ac:dyDescent="0.25">
      <c r="D121" t="s">
        <v>28</v>
      </c>
      <c r="E121" t="s">
        <v>65</v>
      </c>
      <c r="F121">
        <v>20</v>
      </c>
      <c r="G121">
        <f>'Бланки ВЭС'!E178</f>
        <v>3.28</v>
      </c>
      <c r="H121">
        <f>'Бланки ВЭС'!F178</f>
        <v>4.26</v>
      </c>
      <c r="I121">
        <f>'Бланки ВЭС'!G178</f>
        <v>4.96</v>
      </c>
    </row>
    <row r="122" spans="4:9" x14ac:dyDescent="0.2">
      <c r="D122" t="s">
        <v>105</v>
      </c>
    </row>
    <row r="123" spans="4:9" x14ac:dyDescent="0.2">
      <c r="D123" t="s">
        <v>21</v>
      </c>
      <c r="E123" t="s">
        <v>65</v>
      </c>
      <c r="F123">
        <v>40</v>
      </c>
      <c r="G123">
        <f>'Бланки ВЭС'!E180</f>
        <v>8.5</v>
      </c>
      <c r="H123">
        <f>'Бланки ВЭС'!F180</f>
        <v>11.04</v>
      </c>
      <c r="I123">
        <f>'Бланки ВЭС'!G180</f>
        <v>11.27</v>
      </c>
    </row>
    <row r="124" spans="4:9" x14ac:dyDescent="0.2">
      <c r="D124" t="s">
        <v>22</v>
      </c>
      <c r="E124" t="s">
        <v>65</v>
      </c>
      <c r="F124">
        <v>30</v>
      </c>
      <c r="G124">
        <f>'Бланки ВЭС'!E181</f>
        <v>4.78</v>
      </c>
      <c r="H124">
        <f>'Бланки ВЭС'!F181</f>
        <v>6.21</v>
      </c>
      <c r="I124">
        <f>'Бланки ВЭС'!G181</f>
        <v>6.78</v>
      </c>
    </row>
    <row r="125" spans="4:9" x14ac:dyDescent="0.2">
      <c r="D125" t="s">
        <v>23</v>
      </c>
      <c r="E125" t="s">
        <v>65</v>
      </c>
      <c r="F125">
        <v>40</v>
      </c>
      <c r="G125">
        <f>'Бланки ВЭС'!E182</f>
        <v>10.56</v>
      </c>
      <c r="H125">
        <f>'Бланки ВЭС'!F182</f>
        <v>13.72</v>
      </c>
      <c r="I125">
        <f>'Бланки ВЭС'!G182</f>
        <v>12.76</v>
      </c>
    </row>
    <row r="126" spans="4:9" x14ac:dyDescent="0.2">
      <c r="D126" t="s">
        <v>20</v>
      </c>
      <c r="E126" t="s">
        <v>65</v>
      </c>
      <c r="F126">
        <v>40</v>
      </c>
      <c r="G126">
        <f>'Бланки ВЭС'!E183</f>
        <v>24.7</v>
      </c>
      <c r="H126">
        <f>'Бланки ВЭС'!F183</f>
        <v>32.08</v>
      </c>
      <c r="I126">
        <f>'Бланки ВЭС'!G183</f>
        <v>29.83</v>
      </c>
    </row>
    <row r="127" spans="4:9" x14ac:dyDescent="0.2">
      <c r="D127" t="s">
        <v>38</v>
      </c>
      <c r="E127" t="s">
        <v>65</v>
      </c>
      <c r="F127">
        <v>6</v>
      </c>
      <c r="G127">
        <f>'Бланки ВЭС'!E184</f>
        <v>0.16</v>
      </c>
      <c r="H127">
        <f>'Бланки ВЭС'!F184</f>
        <v>0.21</v>
      </c>
      <c r="I127">
        <f>'Бланки ВЭС'!G184</f>
        <v>0.2</v>
      </c>
    </row>
    <row r="128" spans="4:9" ht="13.5" thickBot="1" x14ac:dyDescent="0.25">
      <c r="D128" t="s">
        <v>33</v>
      </c>
      <c r="E128" t="s">
        <v>65</v>
      </c>
      <c r="F128">
        <v>40</v>
      </c>
      <c r="G128">
        <f>'Бланки ВЭС'!E185</f>
        <v>3.39</v>
      </c>
      <c r="H128">
        <f>'Бланки ВЭС'!F185</f>
        <v>4.4000000000000004</v>
      </c>
      <c r="I128">
        <f>'Бланки ВЭС'!G185</f>
        <v>4.09</v>
      </c>
    </row>
    <row r="130" spans="1:10" ht="13.5" thickBot="1" x14ac:dyDescent="0.25">
      <c r="D130" t="s">
        <v>166</v>
      </c>
    </row>
    <row r="131" spans="1:10" ht="16.5" customHeight="1" thickBot="1" x14ac:dyDescent="0.25">
      <c r="A131" s="745" t="s">
        <v>301</v>
      </c>
      <c r="B131" s="745" t="s">
        <v>302</v>
      </c>
      <c r="C131" s="745" t="s">
        <v>303</v>
      </c>
      <c r="D131" s="745" t="s">
        <v>85</v>
      </c>
      <c r="E131" t="s">
        <v>1</v>
      </c>
      <c r="F131" s="745" t="s">
        <v>134</v>
      </c>
      <c r="G131" s="745" t="s">
        <v>299</v>
      </c>
      <c r="H131" s="745"/>
      <c r="I131" s="745"/>
      <c r="J131" s="745" t="s">
        <v>304</v>
      </c>
    </row>
    <row r="132" spans="1:10" ht="13.5" thickBot="1" x14ac:dyDescent="0.25">
      <c r="A132" s="745"/>
      <c r="B132" s="745"/>
      <c r="C132" s="745"/>
      <c r="D132" s="745"/>
      <c r="E132" t="s">
        <v>2</v>
      </c>
      <c r="F132" s="745"/>
      <c r="G132" s="745" t="s">
        <v>111</v>
      </c>
      <c r="H132" s="745" t="s">
        <v>5</v>
      </c>
      <c r="I132" s="745" t="s">
        <v>203</v>
      </c>
      <c r="J132" s="745"/>
    </row>
    <row r="133" spans="1:10" ht="46.5" customHeight="1" thickBot="1" x14ac:dyDescent="0.25">
      <c r="A133" s="745"/>
      <c r="B133" s="745"/>
      <c r="C133" s="745"/>
      <c r="D133" s="745"/>
      <c r="E133" t="s">
        <v>3</v>
      </c>
      <c r="F133" s="745"/>
      <c r="G133" s="745"/>
      <c r="H133" s="745"/>
      <c r="I133" s="745"/>
      <c r="J133" s="745"/>
    </row>
    <row r="134" spans="1:10" x14ac:dyDescent="0.2">
      <c r="A134">
        <v>390</v>
      </c>
      <c r="B134">
        <v>300</v>
      </c>
      <c r="C134">
        <f>B134*0.9</f>
        <v>270</v>
      </c>
      <c r="D134" t="s">
        <v>236</v>
      </c>
      <c r="E134" t="s">
        <v>16</v>
      </c>
      <c r="F134">
        <v>60</v>
      </c>
      <c r="G134">
        <f>'Бланки ВЭС'!E195</f>
        <v>2.86</v>
      </c>
      <c r="H134">
        <f>'Бланки ВЭС'!F195</f>
        <v>3.71</v>
      </c>
      <c r="I134">
        <f>'Бланки ВЭС'!G195</f>
        <v>3.45</v>
      </c>
    </row>
    <row r="135" spans="1:10" x14ac:dyDescent="0.2">
      <c r="A135">
        <v>300</v>
      </c>
      <c r="B135">
        <v>300</v>
      </c>
      <c r="C135">
        <f>B135*0.9</f>
        <v>270</v>
      </c>
      <c r="D135" t="s">
        <v>237</v>
      </c>
      <c r="E135" t="s">
        <v>16</v>
      </c>
      <c r="F135">
        <v>60</v>
      </c>
      <c r="G135">
        <f>'Бланки ВЭС'!E196</f>
        <v>0</v>
      </c>
      <c r="H135">
        <f>'Бланки ВЭС'!F196</f>
        <v>0</v>
      </c>
      <c r="I135">
        <f>'Бланки ВЭС'!G196</f>
        <v>0</v>
      </c>
    </row>
    <row r="136" spans="1:10" x14ac:dyDescent="0.2">
      <c r="D136" t="s">
        <v>238</v>
      </c>
      <c r="E136" t="s">
        <v>16</v>
      </c>
      <c r="F136">
        <v>60</v>
      </c>
      <c r="G136">
        <f>'Бланки ВЭС'!E197</f>
        <v>7.02</v>
      </c>
      <c r="H136">
        <f>'Бланки ВЭС'!F197</f>
        <v>9.1199999999999992</v>
      </c>
      <c r="I136">
        <f>'Бланки ВЭС'!G197</f>
        <v>8.48</v>
      </c>
    </row>
    <row r="137" spans="1:10" x14ac:dyDescent="0.2">
      <c r="D137" t="s">
        <v>239</v>
      </c>
      <c r="E137" t="s">
        <v>16</v>
      </c>
      <c r="F137">
        <v>60</v>
      </c>
      <c r="G137">
        <f>'Бланки ВЭС'!E198</f>
        <v>1.39</v>
      </c>
      <c r="H137">
        <f>'Бланки ВЭС'!F198</f>
        <v>1.8</v>
      </c>
      <c r="I137">
        <f>'Бланки ВЭС'!G198</f>
        <v>1.67</v>
      </c>
    </row>
    <row r="138" spans="1:10" ht="13.5" hidden="1" thickBot="1" x14ac:dyDescent="0.25">
      <c r="D138" t="s">
        <v>10</v>
      </c>
      <c r="E138" t="s">
        <v>11</v>
      </c>
      <c r="F138">
        <v>30</v>
      </c>
      <c r="G138">
        <v>116</v>
      </c>
      <c r="H138">
        <v>115</v>
      </c>
      <c r="I138">
        <v>115</v>
      </c>
    </row>
    <row r="139" spans="1:10" ht="13.5" hidden="1" thickBot="1" x14ac:dyDescent="0.25">
      <c r="E139" t="s">
        <v>12</v>
      </c>
      <c r="F139">
        <v>30</v>
      </c>
      <c r="G139">
        <v>116</v>
      </c>
      <c r="H139">
        <v>115</v>
      </c>
      <c r="I139">
        <v>115</v>
      </c>
    </row>
    <row r="140" spans="1:10" ht="13.5" hidden="1" thickBot="1" x14ac:dyDescent="0.25">
      <c r="D140" t="s">
        <v>72</v>
      </c>
      <c r="E140" t="s">
        <v>11</v>
      </c>
      <c r="F140">
        <v>8</v>
      </c>
      <c r="G140">
        <v>35.5</v>
      </c>
      <c r="H140">
        <v>35.5</v>
      </c>
      <c r="I140">
        <v>35.5</v>
      </c>
    </row>
    <row r="141" spans="1:10" ht="13.5" hidden="1" thickBot="1" x14ac:dyDescent="0.25">
      <c r="E141" t="s">
        <v>12</v>
      </c>
      <c r="F141">
        <v>8</v>
      </c>
      <c r="G141">
        <v>35.5</v>
      </c>
      <c r="H141">
        <v>35.5</v>
      </c>
      <c r="I141">
        <v>35.5</v>
      </c>
    </row>
    <row r="142" spans="1:10" ht="13.5" hidden="1" thickBot="1" x14ac:dyDescent="0.25">
      <c r="D142" t="s">
        <v>73</v>
      </c>
      <c r="E142" t="s">
        <v>11</v>
      </c>
      <c r="F142">
        <v>2.5</v>
      </c>
      <c r="G142">
        <v>10.3</v>
      </c>
      <c r="H142">
        <v>10.3</v>
      </c>
      <c r="I142">
        <v>10.3</v>
      </c>
    </row>
    <row r="143" spans="1:10" ht="15.75" hidden="1" customHeight="1" x14ac:dyDescent="0.2">
      <c r="E143" t="s">
        <v>12</v>
      </c>
      <c r="F143">
        <v>2.5</v>
      </c>
      <c r="G143">
        <v>10.3</v>
      </c>
      <c r="H143">
        <v>10.3</v>
      </c>
      <c r="I143">
        <v>10.3</v>
      </c>
    </row>
    <row r="144" spans="1:10" ht="15.75" customHeight="1" x14ac:dyDescent="0.2">
      <c r="D144" t="s">
        <v>104</v>
      </c>
    </row>
    <row r="145" spans="1:10" ht="15.75" customHeight="1" x14ac:dyDescent="0.2">
      <c r="D145" t="s">
        <v>22</v>
      </c>
      <c r="E145" t="s">
        <v>55</v>
      </c>
      <c r="F145">
        <v>10</v>
      </c>
      <c r="G145">
        <f>'Бланки ВЭС'!E216</f>
        <v>2.2400000000000002</v>
      </c>
      <c r="H145">
        <f>'Бланки ВЭС'!F216</f>
        <v>2.91</v>
      </c>
      <c r="I145">
        <f>'Бланки ВЭС'!G216</f>
        <v>2.71</v>
      </c>
    </row>
    <row r="146" spans="1:10" ht="15.75" customHeight="1" x14ac:dyDescent="0.2">
      <c r="D146" t="s">
        <v>105</v>
      </c>
    </row>
    <row r="147" spans="1:10" ht="15.75" customHeight="1" thickBot="1" x14ac:dyDescent="0.25">
      <c r="D147" t="s">
        <v>25</v>
      </c>
      <c r="E147" t="s">
        <v>55</v>
      </c>
      <c r="F147">
        <v>20</v>
      </c>
      <c r="G147">
        <f>'Бланки ВЭС'!E219</f>
        <v>0.03</v>
      </c>
      <c r="H147">
        <f>'Бланки ВЭС'!F219</f>
        <v>0.04</v>
      </c>
      <c r="I147">
        <f>'Бланки ВЭС'!G219</f>
        <v>0.04</v>
      </c>
    </row>
    <row r="149" spans="1:10" ht="13.5" thickBot="1" x14ac:dyDescent="0.25">
      <c r="D149" t="s">
        <v>167</v>
      </c>
    </row>
    <row r="150" spans="1:10" ht="16.5" customHeight="1" thickBot="1" x14ac:dyDescent="0.25">
      <c r="A150" s="745" t="s">
        <v>301</v>
      </c>
      <c r="B150" s="745" t="s">
        <v>302</v>
      </c>
      <c r="C150" s="745" t="s">
        <v>303</v>
      </c>
      <c r="D150" s="745" t="s">
        <v>85</v>
      </c>
      <c r="E150" t="s">
        <v>1</v>
      </c>
      <c r="F150" s="745" t="s">
        <v>134</v>
      </c>
      <c r="G150" s="745" t="s">
        <v>299</v>
      </c>
      <c r="H150" s="745"/>
      <c r="I150" s="745"/>
      <c r="J150" s="745" t="s">
        <v>304</v>
      </c>
    </row>
    <row r="151" spans="1:10" ht="13.5" thickBot="1" x14ac:dyDescent="0.25">
      <c r="A151" s="745"/>
      <c r="B151" s="745"/>
      <c r="C151" s="745"/>
      <c r="D151" s="745"/>
      <c r="E151" t="s">
        <v>2</v>
      </c>
      <c r="F151" s="745"/>
      <c r="G151" s="745" t="s">
        <v>111</v>
      </c>
      <c r="H151" s="745" t="s">
        <v>5</v>
      </c>
      <c r="I151" s="745" t="s">
        <v>203</v>
      </c>
      <c r="J151" s="745"/>
    </row>
    <row r="152" spans="1:10" ht="45.75" customHeight="1" x14ac:dyDescent="0.2">
      <c r="A152" s="745"/>
      <c r="B152" s="745"/>
      <c r="C152" s="745"/>
      <c r="D152" s="745"/>
      <c r="E152" t="s">
        <v>3</v>
      </c>
      <c r="F152" s="745"/>
      <c r="G152" s="745"/>
      <c r="H152" s="745"/>
      <c r="I152" s="745"/>
      <c r="J152" s="745"/>
    </row>
    <row r="153" spans="1:10" hidden="1" x14ac:dyDescent="0.2">
      <c r="D153" t="s">
        <v>10</v>
      </c>
      <c r="G153">
        <v>118.7</v>
      </c>
      <c r="H153">
        <v>117</v>
      </c>
      <c r="I153">
        <v>116.4</v>
      </c>
    </row>
    <row r="154" spans="1:10" hidden="1" x14ac:dyDescent="0.2">
      <c r="D154" t="s">
        <v>73</v>
      </c>
      <c r="G154">
        <v>10.3</v>
      </c>
      <c r="H154">
        <v>10.3</v>
      </c>
      <c r="I154">
        <v>10.3</v>
      </c>
    </row>
    <row r="155" spans="1:10" x14ac:dyDescent="0.2">
      <c r="D155" t="s">
        <v>104</v>
      </c>
    </row>
    <row r="156" spans="1:10" x14ac:dyDescent="0.2">
      <c r="D156" t="s">
        <v>21</v>
      </c>
      <c r="E156" t="s">
        <v>55</v>
      </c>
      <c r="F156">
        <v>20</v>
      </c>
      <c r="G156">
        <f>'Бланки ВЭС'!E237</f>
        <v>0</v>
      </c>
      <c r="H156">
        <f>'Бланки ВЭС'!F237</f>
        <v>0</v>
      </c>
      <c r="I156">
        <f>'Бланки ВЭС'!G237</f>
        <v>0</v>
      </c>
    </row>
    <row r="157" spans="1:10" ht="13.5" thickBot="1" x14ac:dyDescent="0.25">
      <c r="D157" t="s">
        <v>22</v>
      </c>
      <c r="E157" t="s">
        <v>55</v>
      </c>
      <c r="F157">
        <v>10</v>
      </c>
      <c r="G157">
        <f>'Бланки ВЭС'!E238</f>
        <v>0</v>
      </c>
      <c r="H157">
        <f>'Бланки ВЭС'!F238</f>
        <v>0</v>
      </c>
      <c r="I157">
        <f>'Бланки ВЭС'!G238</f>
        <v>0</v>
      </c>
    </row>
    <row r="159" spans="1:10" ht="13.5" thickBot="1" x14ac:dyDescent="0.25">
      <c r="D159" t="s">
        <v>168</v>
      </c>
    </row>
    <row r="160" spans="1:10" ht="16.5" customHeight="1" thickBot="1" x14ac:dyDescent="0.25">
      <c r="A160" s="745" t="s">
        <v>301</v>
      </c>
      <c r="B160" s="745" t="s">
        <v>302</v>
      </c>
      <c r="C160" s="745" t="s">
        <v>303</v>
      </c>
      <c r="D160" s="745" t="s">
        <v>85</v>
      </c>
      <c r="E160" t="s">
        <v>1</v>
      </c>
      <c r="F160" s="745" t="s">
        <v>134</v>
      </c>
      <c r="G160" s="745" t="s">
        <v>299</v>
      </c>
      <c r="H160" s="745"/>
      <c r="I160" s="745"/>
      <c r="J160" s="745" t="s">
        <v>304</v>
      </c>
    </row>
    <row r="161" spans="1:10" ht="13.5" thickBot="1" x14ac:dyDescent="0.25">
      <c r="A161" s="745"/>
      <c r="B161" s="745"/>
      <c r="C161" s="745"/>
      <c r="D161" s="745"/>
      <c r="E161" t="s">
        <v>2</v>
      </c>
      <c r="F161" s="745"/>
      <c r="G161" s="745" t="s">
        <v>111</v>
      </c>
      <c r="H161" s="745" t="s">
        <v>5</v>
      </c>
      <c r="I161" s="745" t="s">
        <v>203</v>
      </c>
      <c r="J161" s="745"/>
    </row>
    <row r="162" spans="1:10" ht="46.5" customHeight="1" thickBot="1" x14ac:dyDescent="0.25">
      <c r="A162" s="745"/>
      <c r="B162" s="745"/>
      <c r="C162" s="745"/>
      <c r="D162" s="745"/>
      <c r="E162" t="s">
        <v>3</v>
      </c>
      <c r="F162" s="745"/>
      <c r="G162" s="745"/>
      <c r="H162" s="745"/>
      <c r="I162" s="745"/>
      <c r="J162" s="745"/>
    </row>
    <row r="163" spans="1:10" x14ac:dyDescent="0.2">
      <c r="A163">
        <v>468</v>
      </c>
      <c r="B163">
        <v>390</v>
      </c>
      <c r="C163">
        <f>B163*0.9</f>
        <v>351</v>
      </c>
      <c r="D163" t="s">
        <v>240</v>
      </c>
      <c r="E163" t="s">
        <v>16</v>
      </c>
      <c r="F163">
        <v>120</v>
      </c>
      <c r="G163">
        <f>'Бланки ВЭС'!E247</f>
        <v>16.21</v>
      </c>
      <c r="H163">
        <f>'Бланки ВЭС'!F247</f>
        <v>21.45</v>
      </c>
      <c r="I163">
        <f>'Бланки ВЭС'!G247</f>
        <v>33.19</v>
      </c>
    </row>
    <row r="164" spans="1:10" x14ac:dyDescent="0.2">
      <c r="A164">
        <v>468</v>
      </c>
      <c r="B164">
        <v>390</v>
      </c>
      <c r="C164">
        <f>B164*0.9</f>
        <v>351</v>
      </c>
      <c r="D164" t="s">
        <v>241</v>
      </c>
      <c r="E164" t="s">
        <v>16</v>
      </c>
      <c r="F164">
        <v>120</v>
      </c>
      <c r="G164">
        <f>'Бланки ВЭС'!E248</f>
        <v>-12.5</v>
      </c>
      <c r="H164">
        <f>'Бланки ВЭС'!F248</f>
        <v>-31.48</v>
      </c>
      <c r="I164">
        <f>'Бланки ВЭС'!G248</f>
        <v>-37.9</v>
      </c>
    </row>
    <row r="165" spans="1:10" x14ac:dyDescent="0.2">
      <c r="A165">
        <v>468</v>
      </c>
      <c r="B165">
        <v>390</v>
      </c>
      <c r="C165">
        <f>B165*0.9</f>
        <v>351</v>
      </c>
      <c r="D165" t="s">
        <v>242</v>
      </c>
      <c r="E165" t="s">
        <v>16</v>
      </c>
      <c r="F165">
        <v>120</v>
      </c>
      <c r="G165">
        <f>'Бланки ВЭС'!E249</f>
        <v>18.96</v>
      </c>
      <c r="H165">
        <f>'Бланки ВЭС'!F249</f>
        <v>39.36</v>
      </c>
      <c r="I165">
        <f>'Бланки ВЭС'!G249</f>
        <v>31.93</v>
      </c>
    </row>
    <row r="166" spans="1:10" x14ac:dyDescent="0.2">
      <c r="D166" t="s">
        <v>243</v>
      </c>
      <c r="E166" t="s">
        <v>16</v>
      </c>
      <c r="F166">
        <v>40</v>
      </c>
      <c r="G166">
        <f>'Бланки ВЭС'!E250</f>
        <v>4.0199999999999996</v>
      </c>
      <c r="H166">
        <f>'Бланки ВЭС'!F250</f>
        <v>5.21</v>
      </c>
      <c r="I166">
        <f>'Бланки ВЭС'!G250</f>
        <v>4.8899999999999997</v>
      </c>
    </row>
    <row r="167" spans="1:10" x14ac:dyDescent="0.2">
      <c r="D167" t="s">
        <v>244</v>
      </c>
      <c r="E167" t="s">
        <v>16</v>
      </c>
      <c r="F167">
        <v>40</v>
      </c>
      <c r="G167">
        <f>'Бланки ВЭС'!E251</f>
        <v>0.46</v>
      </c>
      <c r="H167">
        <f>'Бланки ВЭС'!F251</f>
        <v>0.6</v>
      </c>
      <c r="I167">
        <f>'Бланки ВЭС'!G251</f>
        <v>0.56000000000000005</v>
      </c>
    </row>
    <row r="168" spans="1:10" x14ac:dyDescent="0.2">
      <c r="D168" t="s">
        <v>245</v>
      </c>
      <c r="E168" t="s">
        <v>16</v>
      </c>
      <c r="F168">
        <v>40</v>
      </c>
      <c r="G168">
        <f>'Бланки ВЭС'!E252</f>
        <v>12.24</v>
      </c>
      <c r="H168">
        <f>'Бланки ВЭС'!F252</f>
        <v>15.99</v>
      </c>
      <c r="I168">
        <f>'Бланки ВЭС'!G252</f>
        <v>14.87</v>
      </c>
    </row>
    <row r="169" spans="1:10" ht="13.5" hidden="1" thickBot="1" x14ac:dyDescent="0.25">
      <c r="D169" t="s">
        <v>10</v>
      </c>
      <c r="E169" t="s">
        <v>11</v>
      </c>
      <c r="G169">
        <v>115.8</v>
      </c>
      <c r="H169">
        <v>115.4</v>
      </c>
      <c r="I169">
        <v>115.1</v>
      </c>
    </row>
    <row r="170" spans="1:10" ht="13.5" hidden="1" thickBot="1" x14ac:dyDescent="0.25">
      <c r="E170" t="s">
        <v>12</v>
      </c>
      <c r="G170">
        <v>115.8</v>
      </c>
      <c r="H170">
        <v>115.4</v>
      </c>
      <c r="I170">
        <v>115.1</v>
      </c>
    </row>
    <row r="171" spans="1:10" ht="13.5" hidden="1" thickBot="1" x14ac:dyDescent="0.25">
      <c r="D171" t="s">
        <v>72</v>
      </c>
      <c r="E171" t="s">
        <v>11</v>
      </c>
      <c r="G171">
        <v>36</v>
      </c>
      <c r="H171">
        <v>35.799999999999997</v>
      </c>
      <c r="I171">
        <v>35.6</v>
      </c>
    </row>
    <row r="172" spans="1:10" ht="13.5" hidden="1" thickBot="1" x14ac:dyDescent="0.25">
      <c r="E172" t="s">
        <v>12</v>
      </c>
      <c r="G172">
        <v>36</v>
      </c>
      <c r="H172">
        <v>35.799999999999997</v>
      </c>
      <c r="I172">
        <v>35.6</v>
      </c>
    </row>
    <row r="173" spans="1:10" ht="13.5" hidden="1" thickBot="1" x14ac:dyDescent="0.25">
      <c r="D173" t="s">
        <v>73</v>
      </c>
      <c r="E173" t="s">
        <v>11</v>
      </c>
      <c r="G173">
        <v>10.4</v>
      </c>
      <c r="H173">
        <v>10.4</v>
      </c>
      <c r="I173">
        <v>10.4</v>
      </c>
    </row>
    <row r="174" spans="1:10" ht="13.5" hidden="1" thickBot="1" x14ac:dyDescent="0.25">
      <c r="E174" t="s">
        <v>12</v>
      </c>
      <c r="G174">
        <v>10.4</v>
      </c>
      <c r="H174">
        <v>10.4</v>
      </c>
      <c r="I174">
        <v>10.4</v>
      </c>
    </row>
    <row r="175" spans="1:10" ht="15.75" customHeight="1" x14ac:dyDescent="0.2">
      <c r="D175" t="s">
        <v>104</v>
      </c>
    </row>
    <row r="176" spans="1:10" ht="15.75" customHeight="1" x14ac:dyDescent="0.2">
      <c r="D176" t="s">
        <v>21</v>
      </c>
      <c r="E176" t="s">
        <v>55</v>
      </c>
      <c r="F176">
        <v>30</v>
      </c>
      <c r="G176">
        <f>'Бланки ВЭС'!E271</f>
        <v>48.41</v>
      </c>
      <c r="H176">
        <f>'Бланки ВЭС'!F271</f>
        <v>60.98</v>
      </c>
      <c r="I176">
        <f>'Бланки ВЭС'!G271</f>
        <v>56.85</v>
      </c>
    </row>
    <row r="177" spans="1:10" ht="15.75" customHeight="1" x14ac:dyDescent="0.2">
      <c r="D177" t="s">
        <v>22</v>
      </c>
      <c r="E177" t="s">
        <v>55</v>
      </c>
      <c r="F177">
        <v>15</v>
      </c>
      <c r="G177">
        <f>'Бланки ВЭС'!E272</f>
        <v>10.16</v>
      </c>
      <c r="H177">
        <f>'Бланки ВЭС'!F272</f>
        <v>11.3</v>
      </c>
      <c r="I177">
        <f>'Бланки ВЭС'!G272</f>
        <v>9.65</v>
      </c>
    </row>
    <row r="178" spans="1:10" ht="15.75" customHeight="1" x14ac:dyDescent="0.2">
      <c r="D178" t="s">
        <v>20</v>
      </c>
      <c r="E178" t="s">
        <v>55</v>
      </c>
      <c r="F178">
        <v>15</v>
      </c>
      <c r="G178">
        <f>'Бланки ВЭС'!E273</f>
        <v>3.41</v>
      </c>
      <c r="H178">
        <f>'Бланки ВЭС'!F273</f>
        <v>2.5299999999999998</v>
      </c>
      <c r="I178">
        <f>'Бланки ВЭС'!G273</f>
        <v>1.49</v>
      </c>
    </row>
    <row r="179" spans="1:10" ht="15.75" customHeight="1" x14ac:dyDescent="0.2">
      <c r="D179" t="s">
        <v>25</v>
      </c>
      <c r="E179" t="s">
        <v>55</v>
      </c>
      <c r="F179">
        <v>40</v>
      </c>
      <c r="G179">
        <f>'Бланки ВЭС'!E274</f>
        <v>3.12</v>
      </c>
      <c r="H179">
        <f>'Бланки ВЭС'!F274</f>
        <v>2.16</v>
      </c>
      <c r="I179">
        <f>'Бланки ВЭС'!G274</f>
        <v>1.1499999999999999</v>
      </c>
    </row>
    <row r="180" spans="1:10" ht="15.75" customHeight="1" thickBot="1" x14ac:dyDescent="0.25">
      <c r="D180" t="s">
        <v>35</v>
      </c>
      <c r="E180" t="s">
        <v>55</v>
      </c>
      <c r="F180">
        <v>30</v>
      </c>
      <c r="G180">
        <f>'Бланки ВЭС'!E275</f>
        <v>6.77</v>
      </c>
      <c r="H180">
        <f>'Бланки ВЭС'!F275</f>
        <v>6.9</v>
      </c>
      <c r="I180">
        <f>'Бланки ВЭС'!G275</f>
        <v>6.56</v>
      </c>
    </row>
    <row r="181" spans="1:10" ht="15.75" customHeight="1" x14ac:dyDescent="0.2">
      <c r="D181" t="s">
        <v>105</v>
      </c>
    </row>
    <row r="182" spans="1:10" ht="15.75" customHeight="1" x14ac:dyDescent="0.2">
      <c r="D182" t="s">
        <v>26</v>
      </c>
      <c r="E182" t="s">
        <v>55</v>
      </c>
      <c r="G182">
        <f>'Бланки ВЭС'!E278</f>
        <v>0</v>
      </c>
      <c r="H182">
        <f>'Бланки ВЭС'!F278</f>
        <v>0</v>
      </c>
      <c r="I182">
        <f>'Бланки ВЭС'!G278</f>
        <v>0</v>
      </c>
    </row>
    <row r="183" spans="1:10" ht="15.75" customHeight="1" x14ac:dyDescent="0.2">
      <c r="D183" t="s">
        <v>27</v>
      </c>
      <c r="E183" t="s">
        <v>55</v>
      </c>
      <c r="F183">
        <v>30</v>
      </c>
      <c r="G183">
        <f>'Бланки ВЭС'!E279</f>
        <v>29.4</v>
      </c>
      <c r="H183">
        <f>'Бланки ВЭС'!F279</f>
        <v>37.58</v>
      </c>
      <c r="I183">
        <f>'Бланки ВЭС'!G279</f>
        <v>35.090000000000003</v>
      </c>
    </row>
    <row r="184" spans="1:10" ht="15.75" customHeight="1" x14ac:dyDescent="0.2">
      <c r="D184" t="s">
        <v>24</v>
      </c>
      <c r="E184" t="s">
        <v>55</v>
      </c>
      <c r="F184">
        <v>30</v>
      </c>
      <c r="G184">
        <f>'Бланки ВЭС'!E280</f>
        <v>25.77</v>
      </c>
      <c r="H184">
        <f>'Бланки ВЭС'!F280</f>
        <v>32.869999999999997</v>
      </c>
      <c r="I184">
        <f>'Бланки ВЭС'!G280</f>
        <v>30.71</v>
      </c>
    </row>
    <row r="185" spans="1:10" ht="15.75" customHeight="1" x14ac:dyDescent="0.2">
      <c r="D185" t="s">
        <v>28</v>
      </c>
      <c r="E185" t="s">
        <v>55</v>
      </c>
      <c r="F185">
        <v>30</v>
      </c>
      <c r="G185">
        <f>'Бланки ВЭС'!E281</f>
        <v>9.9</v>
      </c>
      <c r="H185">
        <f>'Бланки ВЭС'!F281</f>
        <v>11.26</v>
      </c>
      <c r="I185">
        <f>'Бланки ВЭС'!G281</f>
        <v>10.54</v>
      </c>
    </row>
    <row r="186" spans="1:10" ht="15.75" customHeight="1" x14ac:dyDescent="0.2">
      <c r="D186" t="s">
        <v>38</v>
      </c>
      <c r="E186" t="s">
        <v>55</v>
      </c>
      <c r="F186">
        <v>20</v>
      </c>
      <c r="G186">
        <f>'Бланки ВЭС'!E282</f>
        <v>8.4700000000000006</v>
      </c>
      <c r="H186">
        <f>'Бланки ВЭС'!F282</f>
        <v>9.4</v>
      </c>
      <c r="I186">
        <f>'Бланки ВЭС'!G282</f>
        <v>9.81</v>
      </c>
    </row>
    <row r="187" spans="1:10" ht="15.75" customHeight="1" x14ac:dyDescent="0.2">
      <c r="D187" t="s">
        <v>33</v>
      </c>
      <c r="E187" t="s">
        <v>55</v>
      </c>
      <c r="F187">
        <v>60</v>
      </c>
      <c r="G187">
        <f>'Бланки ВЭС'!E283</f>
        <v>18.91</v>
      </c>
      <c r="H187">
        <f>'Бланки ВЭС'!F283</f>
        <v>22.96</v>
      </c>
      <c r="I187">
        <f>'Бланки ВЭС'!G283</f>
        <v>22.42</v>
      </c>
    </row>
    <row r="188" spans="1:10" ht="15.75" customHeight="1" thickBot="1" x14ac:dyDescent="0.25">
      <c r="D188" t="s">
        <v>36</v>
      </c>
      <c r="E188" t="s">
        <v>55</v>
      </c>
      <c r="F188">
        <v>15</v>
      </c>
      <c r="G188">
        <f>'Бланки ВЭС'!E284</f>
        <v>39.65</v>
      </c>
      <c r="H188">
        <f>'Бланки ВЭС'!F284</f>
        <v>50.9</v>
      </c>
      <c r="I188">
        <f>'Бланки ВЭС'!G284</f>
        <v>48.48</v>
      </c>
    </row>
    <row r="190" spans="1:10" ht="13.5" thickBot="1" x14ac:dyDescent="0.25">
      <c r="D190" t="s">
        <v>174</v>
      </c>
    </row>
    <row r="191" spans="1:10" ht="16.5" customHeight="1" thickBot="1" x14ac:dyDescent="0.25">
      <c r="A191" s="745" t="s">
        <v>301</v>
      </c>
      <c r="B191" s="745" t="s">
        <v>302</v>
      </c>
      <c r="C191" s="745" t="s">
        <v>303</v>
      </c>
      <c r="D191" s="745" t="s">
        <v>85</v>
      </c>
      <c r="E191" t="s">
        <v>1</v>
      </c>
      <c r="F191" s="745" t="s">
        <v>134</v>
      </c>
      <c r="G191" s="745" t="s">
        <v>299</v>
      </c>
      <c r="H191" s="745"/>
      <c r="I191" s="745"/>
      <c r="J191" s="745" t="s">
        <v>304</v>
      </c>
    </row>
    <row r="192" spans="1:10" ht="13.5" thickBot="1" x14ac:dyDescent="0.25">
      <c r="A192" s="745"/>
      <c r="B192" s="745"/>
      <c r="C192" s="745"/>
      <c r="D192" s="745"/>
      <c r="E192" t="s">
        <v>2</v>
      </c>
      <c r="F192" s="745"/>
      <c r="G192" s="745" t="s">
        <v>111</v>
      </c>
      <c r="H192" s="745" t="s">
        <v>5</v>
      </c>
      <c r="I192" s="745" t="s">
        <v>203</v>
      </c>
      <c r="J192" s="745"/>
    </row>
    <row r="193" spans="1:10" ht="45" customHeight="1" thickBot="1" x14ac:dyDescent="0.25">
      <c r="A193" s="745"/>
      <c r="B193" s="745"/>
      <c r="C193" s="745"/>
      <c r="D193" s="745"/>
      <c r="E193" t="s">
        <v>3</v>
      </c>
      <c r="F193" s="745"/>
      <c r="G193" s="745"/>
      <c r="H193" s="745"/>
      <c r="I193" s="745"/>
      <c r="J193" s="745"/>
    </row>
    <row r="194" spans="1:10" x14ac:dyDescent="0.2">
      <c r="A194">
        <v>390</v>
      </c>
      <c r="B194">
        <v>300</v>
      </c>
      <c r="C194">
        <f>B194*0.9</f>
        <v>270</v>
      </c>
      <c r="D194" t="s">
        <v>246</v>
      </c>
      <c r="E194" t="s">
        <v>16</v>
      </c>
      <c r="F194">
        <v>60</v>
      </c>
      <c r="G194">
        <f>'Бланки ВЭС'!E295</f>
        <v>-44.7</v>
      </c>
      <c r="H194">
        <f>'Бланки ВЭС'!F295</f>
        <v>-24.35</v>
      </c>
      <c r="I194">
        <f>'Бланки ВЭС'!G295</f>
        <v>-4.21</v>
      </c>
    </row>
    <row r="195" spans="1:10" x14ac:dyDescent="0.2">
      <c r="A195">
        <v>390</v>
      </c>
      <c r="B195">
        <v>300</v>
      </c>
      <c r="C195">
        <f>B195*0.9</f>
        <v>270</v>
      </c>
      <c r="D195" t="s">
        <v>247</v>
      </c>
      <c r="E195" t="s">
        <v>16</v>
      </c>
      <c r="F195">
        <v>60</v>
      </c>
      <c r="G195">
        <f>'Бланки ВЭС'!E296</f>
        <v>47.94</v>
      </c>
      <c r="H195">
        <f>'Бланки ВЭС'!F296</f>
        <v>28.61</v>
      </c>
      <c r="I195">
        <f>'Бланки ВЭС'!G296</f>
        <v>8.17</v>
      </c>
    </row>
    <row r="196" spans="1:10" ht="15.75" customHeight="1" x14ac:dyDescent="0.2">
      <c r="D196" t="s">
        <v>248</v>
      </c>
      <c r="E196" t="s">
        <v>16</v>
      </c>
      <c r="G196">
        <f>'Бланки ВЭС'!E297</f>
        <v>3.43</v>
      </c>
      <c r="H196">
        <f>'Бланки ВЭС'!F297</f>
        <v>4.46</v>
      </c>
      <c r="I196">
        <f>'Бланки ВЭС'!G297</f>
        <v>4.1500000000000004</v>
      </c>
    </row>
    <row r="197" spans="1:10" ht="13.5" hidden="1" thickBot="1" x14ac:dyDescent="0.25">
      <c r="D197" t="s">
        <v>10</v>
      </c>
      <c r="E197" t="s">
        <v>11</v>
      </c>
      <c r="G197">
        <v>115.8</v>
      </c>
      <c r="H197">
        <v>115.4</v>
      </c>
      <c r="I197">
        <v>115</v>
      </c>
    </row>
    <row r="198" spans="1:10" ht="13.5" hidden="1" thickBot="1" x14ac:dyDescent="0.25">
      <c r="E198" t="s">
        <v>12</v>
      </c>
      <c r="G198">
        <v>115.8</v>
      </c>
      <c r="H198">
        <v>115.4</v>
      </c>
      <c r="I198">
        <v>115</v>
      </c>
    </row>
    <row r="199" spans="1:10" ht="13.5" hidden="1" thickBot="1" x14ac:dyDescent="0.25">
      <c r="D199" t="s">
        <v>72</v>
      </c>
      <c r="E199" t="s">
        <v>11</v>
      </c>
      <c r="G199">
        <v>35.6</v>
      </c>
      <c r="H199">
        <v>35.6</v>
      </c>
      <c r="I199">
        <v>35.6</v>
      </c>
    </row>
    <row r="200" spans="1:10" ht="13.5" hidden="1" thickBot="1" x14ac:dyDescent="0.25">
      <c r="E200" t="s">
        <v>12</v>
      </c>
      <c r="G200">
        <v>35.6</v>
      </c>
      <c r="H200">
        <v>35.6</v>
      </c>
      <c r="I200">
        <v>35.6</v>
      </c>
    </row>
    <row r="201" spans="1:10" ht="13.5" hidden="1" thickBot="1" x14ac:dyDescent="0.25">
      <c r="D201" t="s">
        <v>73</v>
      </c>
      <c r="E201" t="s">
        <v>11</v>
      </c>
      <c r="G201">
        <v>10.4</v>
      </c>
      <c r="H201">
        <v>10.4</v>
      </c>
      <c r="I201">
        <v>10.4</v>
      </c>
    </row>
    <row r="202" spans="1:10" ht="13.5" hidden="1" thickBot="1" x14ac:dyDescent="0.25">
      <c r="E202" t="s">
        <v>12</v>
      </c>
      <c r="G202">
        <v>10.4</v>
      </c>
      <c r="H202">
        <v>10.4</v>
      </c>
      <c r="I202">
        <v>10.4</v>
      </c>
    </row>
    <row r="203" spans="1:10" x14ac:dyDescent="0.2">
      <c r="D203" t="s">
        <v>104</v>
      </c>
    </row>
    <row r="204" spans="1:10" x14ac:dyDescent="0.2">
      <c r="D204" t="s">
        <v>21</v>
      </c>
      <c r="E204" t="s">
        <v>55</v>
      </c>
      <c r="F204">
        <v>20</v>
      </c>
      <c r="G204">
        <f>'Бланки ВЭС'!E311</f>
        <v>0.12</v>
      </c>
      <c r="H204">
        <f>'Бланки ВЭС'!F311</f>
        <v>0.16</v>
      </c>
      <c r="I204">
        <f>'Бланки ВЭС'!G311</f>
        <v>0.15</v>
      </c>
    </row>
    <row r="205" spans="1:10" x14ac:dyDescent="0.2">
      <c r="D205" t="s">
        <v>22</v>
      </c>
      <c r="E205" t="s">
        <v>55</v>
      </c>
      <c r="F205">
        <v>20</v>
      </c>
      <c r="G205">
        <f>'Бланки ВЭС'!E312</f>
        <v>6.84</v>
      </c>
      <c r="H205">
        <f>'Бланки ВЭС'!F312</f>
        <v>8.8800000000000008</v>
      </c>
      <c r="I205">
        <f>'Бланки ВЭС'!G312</f>
        <v>8.26</v>
      </c>
    </row>
    <row r="206" spans="1:10" x14ac:dyDescent="0.2">
      <c r="D206" t="s">
        <v>25</v>
      </c>
      <c r="E206" t="s">
        <v>55</v>
      </c>
      <c r="F206">
        <v>30</v>
      </c>
      <c r="G206">
        <f>'Бланки ВЭС'!E313</f>
        <v>0</v>
      </c>
      <c r="H206">
        <f>'Бланки ВЭС'!F313</f>
        <v>0</v>
      </c>
      <c r="I206">
        <f>'Бланки ВЭС'!G313</f>
        <v>0</v>
      </c>
    </row>
    <row r="207" spans="1:10" ht="13.5" thickBot="1" x14ac:dyDescent="0.25">
      <c r="D207" t="s">
        <v>26</v>
      </c>
      <c r="E207" t="s">
        <v>55</v>
      </c>
      <c r="F207">
        <v>20</v>
      </c>
      <c r="G207">
        <f>'Бланки ВЭС'!E314</f>
        <v>0.65</v>
      </c>
      <c r="H207">
        <f>'Бланки ВЭС'!F314</f>
        <v>0.84</v>
      </c>
      <c r="I207">
        <f>'Бланки ВЭС'!G314</f>
        <v>0.78</v>
      </c>
    </row>
    <row r="208" spans="1:10" x14ac:dyDescent="0.2">
      <c r="D208" t="s">
        <v>105</v>
      </c>
    </row>
    <row r="209" spans="1:10" x14ac:dyDescent="0.2">
      <c r="D209" t="s">
        <v>23</v>
      </c>
      <c r="E209" t="s">
        <v>55</v>
      </c>
      <c r="F209">
        <v>20</v>
      </c>
      <c r="G209">
        <f>'Бланки ВЭС'!E317</f>
        <v>4.7699999999999996</v>
      </c>
      <c r="H209">
        <f>'Бланки ВЭС'!F317</f>
        <v>6.2</v>
      </c>
      <c r="I209">
        <f>'Бланки ВЭС'!G317</f>
        <v>5.77</v>
      </c>
    </row>
    <row r="210" spans="1:10" x14ac:dyDescent="0.2">
      <c r="D210" t="s">
        <v>20</v>
      </c>
      <c r="E210" t="s">
        <v>55</v>
      </c>
      <c r="F210">
        <v>20</v>
      </c>
      <c r="G210">
        <f>'Бланки ВЭС'!E318</f>
        <v>0.28000000000000003</v>
      </c>
      <c r="H210">
        <f>'Бланки ВЭС'!F318</f>
        <v>0.36</v>
      </c>
      <c r="I210">
        <f>'Бланки ВЭС'!G318</f>
        <v>0.33</v>
      </c>
    </row>
    <row r="211" spans="1:10" x14ac:dyDescent="0.2">
      <c r="D211" t="s">
        <v>27</v>
      </c>
      <c r="E211" t="s">
        <v>55</v>
      </c>
      <c r="F211">
        <v>20</v>
      </c>
      <c r="G211">
        <f>'Бланки ВЭС'!E319</f>
        <v>0.02</v>
      </c>
      <c r="H211">
        <f>'Бланки ВЭС'!F319</f>
        <v>0.03</v>
      </c>
      <c r="I211">
        <f>'Бланки ВЭС'!G319</f>
        <v>0.03</v>
      </c>
    </row>
    <row r="212" spans="1:10" x14ac:dyDescent="0.2">
      <c r="D212" t="s">
        <v>24</v>
      </c>
      <c r="E212" t="s">
        <v>55</v>
      </c>
      <c r="F212">
        <v>20</v>
      </c>
      <c r="G212">
        <f>'Бланки ВЭС'!E320</f>
        <v>0.43</v>
      </c>
      <c r="H212">
        <f>'Бланки ВЭС'!F320</f>
        <v>0.56000000000000005</v>
      </c>
      <c r="I212">
        <f>'Бланки ВЭС'!G320</f>
        <v>0.52</v>
      </c>
    </row>
    <row r="213" spans="1:10" x14ac:dyDescent="0.2">
      <c r="D213" t="s">
        <v>28</v>
      </c>
      <c r="E213" t="s">
        <v>55</v>
      </c>
      <c r="F213">
        <v>30</v>
      </c>
      <c r="G213">
        <f>'Бланки ВЭС'!E321</f>
        <v>0.09</v>
      </c>
      <c r="H213">
        <f>'Бланки ВЭС'!F321</f>
        <v>0.12</v>
      </c>
      <c r="I213">
        <f>'Бланки ВЭС'!G321</f>
        <v>0.11</v>
      </c>
    </row>
    <row r="214" spans="1:10" x14ac:dyDescent="0.2">
      <c r="D214" t="s">
        <v>38</v>
      </c>
      <c r="E214" t="s">
        <v>55</v>
      </c>
      <c r="F214">
        <v>30</v>
      </c>
      <c r="G214">
        <f>'Бланки ВЭС'!E322</f>
        <v>9.42</v>
      </c>
      <c r="H214">
        <f>'Бланки ВЭС'!F322</f>
        <v>12.24</v>
      </c>
      <c r="I214">
        <f>'Бланки ВЭС'!G322</f>
        <v>11.38</v>
      </c>
    </row>
    <row r="215" spans="1:10" ht="13.5" thickBot="1" x14ac:dyDescent="0.25">
      <c r="D215" t="s">
        <v>33</v>
      </c>
      <c r="E215" t="s">
        <v>55</v>
      </c>
      <c r="F215">
        <v>20</v>
      </c>
      <c r="G215">
        <f>'Бланки ВЭС'!E323</f>
        <v>2.4900000000000002</v>
      </c>
      <c r="H215">
        <f>'Бланки ВЭС'!F323</f>
        <v>3.24</v>
      </c>
      <c r="I215">
        <f>'Бланки ВЭС'!G323</f>
        <v>3.01</v>
      </c>
    </row>
    <row r="217" spans="1:10" ht="13.5" thickBot="1" x14ac:dyDescent="0.25">
      <c r="D217" t="s">
        <v>175</v>
      </c>
    </row>
    <row r="218" spans="1:10" ht="16.5" customHeight="1" thickBot="1" x14ac:dyDescent="0.25">
      <c r="A218" s="745" t="s">
        <v>301</v>
      </c>
      <c r="B218" s="745" t="s">
        <v>302</v>
      </c>
      <c r="C218" s="745" t="s">
        <v>303</v>
      </c>
      <c r="D218" s="745" t="s">
        <v>85</v>
      </c>
      <c r="E218" t="s">
        <v>1</v>
      </c>
      <c r="F218" s="745" t="s">
        <v>134</v>
      </c>
      <c r="G218" s="745" t="s">
        <v>299</v>
      </c>
      <c r="H218" s="745"/>
      <c r="I218" s="745"/>
      <c r="J218" s="745" t="s">
        <v>304</v>
      </c>
    </row>
    <row r="219" spans="1:10" ht="13.5" thickBot="1" x14ac:dyDescent="0.25">
      <c r="A219" s="745"/>
      <c r="B219" s="745"/>
      <c r="C219" s="745"/>
      <c r="D219" s="745"/>
      <c r="E219" t="s">
        <v>2</v>
      </c>
      <c r="F219" s="745"/>
      <c r="G219" s="745" t="s">
        <v>111</v>
      </c>
      <c r="H219" s="745" t="s">
        <v>5</v>
      </c>
      <c r="I219" s="745" t="s">
        <v>203</v>
      </c>
      <c r="J219" s="745"/>
    </row>
    <row r="220" spans="1:10" ht="46.5" customHeight="1" x14ac:dyDescent="0.2">
      <c r="A220" s="745"/>
      <c r="B220" s="745"/>
      <c r="C220" s="745"/>
      <c r="D220" s="745"/>
      <c r="E220" t="s">
        <v>3</v>
      </c>
      <c r="F220" s="745"/>
      <c r="G220" s="745"/>
      <c r="H220" s="745"/>
      <c r="I220" s="745"/>
      <c r="J220" s="745"/>
    </row>
    <row r="221" spans="1:10" ht="13.5" hidden="1" thickBot="1" x14ac:dyDescent="0.25">
      <c r="D221" t="s">
        <v>10</v>
      </c>
      <c r="E221" t="s">
        <v>11</v>
      </c>
      <c r="F221">
        <v>25</v>
      </c>
      <c r="G221">
        <v>115.8</v>
      </c>
      <c r="H221">
        <v>115.4</v>
      </c>
      <c r="I221">
        <v>115</v>
      </c>
    </row>
    <row r="222" spans="1:10" ht="13.5" hidden="1" thickBot="1" x14ac:dyDescent="0.25">
      <c r="E222" t="s">
        <v>12</v>
      </c>
      <c r="F222">
        <v>25</v>
      </c>
      <c r="G222">
        <v>115.8</v>
      </c>
      <c r="H222">
        <v>115.4</v>
      </c>
      <c r="I222">
        <v>115</v>
      </c>
    </row>
    <row r="223" spans="1:10" ht="13.5" hidden="1" thickBot="1" x14ac:dyDescent="0.25">
      <c r="D223" t="s">
        <v>73</v>
      </c>
      <c r="E223" t="s">
        <v>11</v>
      </c>
      <c r="F223">
        <v>2.5</v>
      </c>
      <c r="G223">
        <v>10.4</v>
      </c>
      <c r="H223">
        <v>10.4</v>
      </c>
      <c r="I223">
        <v>10.4</v>
      </c>
    </row>
    <row r="224" spans="1:10" ht="13.5" hidden="1" thickBot="1" x14ac:dyDescent="0.25">
      <c r="E224" t="s">
        <v>12</v>
      </c>
      <c r="F224">
        <v>2.5</v>
      </c>
      <c r="G224">
        <v>10.4</v>
      </c>
      <c r="H224">
        <v>10.4</v>
      </c>
      <c r="I224">
        <v>10.4</v>
      </c>
    </row>
    <row r="225" spans="1:10" x14ac:dyDescent="0.2">
      <c r="D225" t="s">
        <v>104</v>
      </c>
    </row>
    <row r="226" spans="1:10" x14ac:dyDescent="0.2">
      <c r="D226" t="s">
        <v>21</v>
      </c>
      <c r="E226" t="s">
        <v>55</v>
      </c>
      <c r="F226">
        <v>20</v>
      </c>
      <c r="G226">
        <f>'Бланки ВЭС'!E344</f>
        <v>0.75</v>
      </c>
      <c r="H226">
        <f>'Бланки ВЭС'!F344</f>
        <v>0.98</v>
      </c>
      <c r="I226">
        <f>'Бланки ВЭС'!G344</f>
        <v>0.91</v>
      </c>
    </row>
    <row r="227" spans="1:10" x14ac:dyDescent="0.2">
      <c r="D227" t="s">
        <v>22</v>
      </c>
      <c r="E227" t="s">
        <v>55</v>
      </c>
      <c r="F227">
        <v>15</v>
      </c>
      <c r="G227">
        <f>'Бланки ВЭС'!E345</f>
        <v>1.24</v>
      </c>
      <c r="H227">
        <f>'Бланки ВЭС'!F345</f>
        <v>1.61</v>
      </c>
      <c r="I227">
        <f>'Бланки ВЭС'!G345</f>
        <v>1.5</v>
      </c>
    </row>
    <row r="228" spans="1:10" x14ac:dyDescent="0.2">
      <c r="D228" t="s">
        <v>23</v>
      </c>
      <c r="E228" t="s">
        <v>55</v>
      </c>
      <c r="F228">
        <v>10</v>
      </c>
      <c r="G228">
        <f>'Бланки ВЭС'!E346</f>
        <v>2.63</v>
      </c>
      <c r="H228">
        <f>'Бланки ВЭС'!F346</f>
        <v>3.41</v>
      </c>
      <c r="I228">
        <f>'Бланки ВЭС'!G346</f>
        <v>3.17</v>
      </c>
    </row>
    <row r="229" spans="1:10" x14ac:dyDescent="0.2">
      <c r="D229" t="s">
        <v>25</v>
      </c>
      <c r="E229" t="s">
        <v>55</v>
      </c>
      <c r="F229">
        <v>10</v>
      </c>
      <c r="G229">
        <f>'Бланки ВЭС'!E347</f>
        <v>2.83</v>
      </c>
      <c r="H229">
        <f>'Бланки ВЭС'!F347</f>
        <v>3.68</v>
      </c>
      <c r="I229">
        <f>'Бланки ВЭС'!G347</f>
        <v>3.42</v>
      </c>
    </row>
    <row r="230" spans="1:10" ht="13.5" thickBot="1" x14ac:dyDescent="0.25">
      <c r="D230" t="s">
        <v>24</v>
      </c>
      <c r="E230" t="s">
        <v>55</v>
      </c>
      <c r="F230">
        <v>10</v>
      </c>
      <c r="G230">
        <f>'Бланки ВЭС'!E348</f>
        <v>0.84</v>
      </c>
      <c r="H230">
        <f>'Бланки ВЭС'!F348</f>
        <v>1.0900000000000001</v>
      </c>
      <c r="I230">
        <f>'Бланки ВЭС'!G348</f>
        <v>1.01</v>
      </c>
    </row>
    <row r="231" spans="1:10" x14ac:dyDescent="0.2">
      <c r="D231" t="s">
        <v>105</v>
      </c>
    </row>
    <row r="232" spans="1:10" x14ac:dyDescent="0.2">
      <c r="D232" t="s">
        <v>20</v>
      </c>
      <c r="E232" t="s">
        <v>55</v>
      </c>
      <c r="F232">
        <v>10</v>
      </c>
      <c r="G232">
        <f>'Бланки ВЭС'!E351</f>
        <v>0.14000000000000001</v>
      </c>
      <c r="H232">
        <f>'Бланки ВЭС'!F351</f>
        <v>0.18</v>
      </c>
      <c r="I232">
        <f>'Бланки ВЭС'!G351</f>
        <v>0.17</v>
      </c>
    </row>
    <row r="233" spans="1:10" x14ac:dyDescent="0.2">
      <c r="D233" t="s">
        <v>26</v>
      </c>
      <c r="E233" t="s">
        <v>55</v>
      </c>
      <c r="F233">
        <v>10</v>
      </c>
      <c r="G233">
        <f>'Бланки ВЭС'!E352</f>
        <v>1.01</v>
      </c>
      <c r="H233">
        <f>'Бланки ВЭС'!F352</f>
        <v>1.31</v>
      </c>
      <c r="I233">
        <f>'Бланки ВЭС'!G352</f>
        <v>1.22</v>
      </c>
    </row>
    <row r="234" spans="1:10" ht="13.5" thickBot="1" x14ac:dyDescent="0.25">
      <c r="D234" t="s">
        <v>27</v>
      </c>
      <c r="E234" t="s">
        <v>55</v>
      </c>
      <c r="F234">
        <v>30</v>
      </c>
      <c r="G234">
        <f>'Бланки ВЭС'!E353</f>
        <v>17.12</v>
      </c>
      <c r="H234">
        <f>'Бланки ВЭС'!F353</f>
        <v>22.23</v>
      </c>
      <c r="I234">
        <f>'Бланки ВЭС'!G353</f>
        <v>20.67</v>
      </c>
    </row>
    <row r="236" spans="1:10" ht="13.5" thickBot="1" x14ac:dyDescent="0.25">
      <c r="D236" t="s">
        <v>176</v>
      </c>
    </row>
    <row r="237" spans="1:10" ht="16.5" customHeight="1" thickBot="1" x14ac:dyDescent="0.25">
      <c r="A237" s="745" t="s">
        <v>301</v>
      </c>
      <c r="B237" s="745" t="s">
        <v>302</v>
      </c>
      <c r="C237" s="745" t="s">
        <v>303</v>
      </c>
      <c r="D237" s="745" t="s">
        <v>85</v>
      </c>
      <c r="E237" t="s">
        <v>1</v>
      </c>
      <c r="F237" s="745" t="s">
        <v>134</v>
      </c>
      <c r="G237" s="745" t="s">
        <v>299</v>
      </c>
      <c r="H237" s="745"/>
      <c r="I237" s="745"/>
      <c r="J237" s="745" t="s">
        <v>304</v>
      </c>
    </row>
    <row r="238" spans="1:10" ht="13.5" thickBot="1" x14ac:dyDescent="0.25">
      <c r="A238" s="745"/>
      <c r="B238" s="745"/>
      <c r="C238" s="745"/>
      <c r="D238" s="745"/>
      <c r="E238" t="s">
        <v>2</v>
      </c>
      <c r="F238" s="745"/>
      <c r="G238" s="745" t="s">
        <v>111</v>
      </c>
      <c r="H238" s="745" t="s">
        <v>5</v>
      </c>
      <c r="I238" s="745" t="s">
        <v>203</v>
      </c>
      <c r="J238" s="745"/>
    </row>
    <row r="239" spans="1:10" ht="45" customHeight="1" thickBot="1" x14ac:dyDescent="0.25">
      <c r="A239" s="745"/>
      <c r="B239" s="745"/>
      <c r="C239" s="745"/>
      <c r="D239" s="745"/>
      <c r="E239" t="s">
        <v>3</v>
      </c>
      <c r="F239" s="745"/>
      <c r="G239" s="745"/>
      <c r="H239" s="745"/>
      <c r="I239" s="745"/>
      <c r="J239" s="745"/>
    </row>
    <row r="240" spans="1:10" x14ac:dyDescent="0.2">
      <c r="D240" t="s">
        <v>249</v>
      </c>
      <c r="E240" t="s">
        <v>16</v>
      </c>
      <c r="F240">
        <v>40</v>
      </c>
      <c r="G240">
        <f>'Бланки ВЭС'!E364</f>
        <v>0</v>
      </c>
      <c r="H240">
        <f>'Бланки ВЭС'!F364</f>
        <v>0</v>
      </c>
      <c r="I240">
        <f>'Бланки ВЭС'!G364</f>
        <v>0</v>
      </c>
    </row>
    <row r="241" spans="4:9" ht="13.5" hidden="1" thickBot="1" x14ac:dyDescent="0.25">
      <c r="D241" t="s">
        <v>10</v>
      </c>
      <c r="E241" t="s">
        <v>11</v>
      </c>
      <c r="F241">
        <v>113</v>
      </c>
      <c r="G241">
        <v>118.7</v>
      </c>
      <c r="H241">
        <v>117</v>
      </c>
      <c r="I241">
        <v>116.4</v>
      </c>
    </row>
    <row r="242" spans="4:9" ht="13.5" hidden="1" thickBot="1" x14ac:dyDescent="0.25">
      <c r="E242" t="s">
        <v>12</v>
      </c>
      <c r="F242">
        <v>116</v>
      </c>
      <c r="G242">
        <v>118.7</v>
      </c>
      <c r="H242">
        <v>117</v>
      </c>
      <c r="I242">
        <v>116.4</v>
      </c>
    </row>
    <row r="243" spans="4:9" ht="13.5" hidden="1" thickBot="1" x14ac:dyDescent="0.25">
      <c r="D243" t="s">
        <v>72</v>
      </c>
      <c r="E243" t="s">
        <v>11</v>
      </c>
      <c r="F243">
        <v>36.5</v>
      </c>
      <c r="G243">
        <v>35.799999999999997</v>
      </c>
      <c r="H243">
        <v>35.799999999999997</v>
      </c>
      <c r="I243">
        <v>35.799999999999997</v>
      </c>
    </row>
    <row r="244" spans="4:9" ht="13.5" hidden="1" thickBot="1" x14ac:dyDescent="0.25">
      <c r="E244" t="s">
        <v>12</v>
      </c>
      <c r="F244">
        <v>36.5</v>
      </c>
      <c r="G244">
        <v>35.799999999999997</v>
      </c>
      <c r="H244">
        <v>35.799999999999997</v>
      </c>
      <c r="I244">
        <v>35.799999999999997</v>
      </c>
    </row>
    <row r="245" spans="4:9" ht="13.5" hidden="1" thickBot="1" x14ac:dyDescent="0.25">
      <c r="D245" t="s">
        <v>73</v>
      </c>
      <c r="E245" t="s">
        <v>11</v>
      </c>
      <c r="F245">
        <v>10.4</v>
      </c>
      <c r="G245">
        <v>10.3</v>
      </c>
      <c r="H245">
        <v>10.3</v>
      </c>
      <c r="I245">
        <v>10.3</v>
      </c>
    </row>
    <row r="246" spans="4:9" ht="13.5" hidden="1" thickBot="1" x14ac:dyDescent="0.25">
      <c r="E246" t="s">
        <v>12</v>
      </c>
      <c r="F246">
        <v>10.4</v>
      </c>
      <c r="G246">
        <v>10.3</v>
      </c>
      <c r="H246">
        <v>10.3</v>
      </c>
      <c r="I246">
        <v>10.3</v>
      </c>
    </row>
    <row r="247" spans="4:9" x14ac:dyDescent="0.2">
      <c r="D247" t="s">
        <v>104</v>
      </c>
    </row>
    <row r="248" spans="4:9" x14ac:dyDescent="0.2">
      <c r="D248" t="s">
        <v>20</v>
      </c>
      <c r="E248" t="s">
        <v>55</v>
      </c>
      <c r="F248">
        <v>10</v>
      </c>
      <c r="G248">
        <f>'Бланки ВЭС'!E383</f>
        <v>0</v>
      </c>
      <c r="H248">
        <f>'Бланки ВЭС'!F383</f>
        <v>0</v>
      </c>
      <c r="I248">
        <f>'Бланки ВЭС'!G383</f>
        <v>0</v>
      </c>
    </row>
    <row r="249" spans="4:9" x14ac:dyDescent="0.2">
      <c r="D249" t="s">
        <v>25</v>
      </c>
      <c r="E249" t="s">
        <v>55</v>
      </c>
      <c r="F249">
        <v>10</v>
      </c>
      <c r="G249">
        <f>'Бланки ВЭС'!E384</f>
        <v>2.1</v>
      </c>
      <c r="H249">
        <f>'Бланки ВЭС'!F384</f>
        <v>1.43</v>
      </c>
      <c r="I249">
        <f>'Бланки ВЭС'!G384</f>
        <v>2.66</v>
      </c>
    </row>
    <row r="250" spans="4:9" x14ac:dyDescent="0.2">
      <c r="D250" t="s">
        <v>26</v>
      </c>
      <c r="E250" t="s">
        <v>55</v>
      </c>
      <c r="F250">
        <v>30</v>
      </c>
      <c r="G250">
        <f>'Бланки ВЭС'!E385</f>
        <v>9.92</v>
      </c>
      <c r="H250">
        <f>'Бланки ВЭС'!F385</f>
        <v>11.58</v>
      </c>
      <c r="I250">
        <f>'Бланки ВЭС'!G385</f>
        <v>20.77</v>
      </c>
    </row>
    <row r="251" spans="4:9" x14ac:dyDescent="0.2">
      <c r="D251" t="s">
        <v>27</v>
      </c>
      <c r="E251" t="s">
        <v>55</v>
      </c>
      <c r="F251">
        <v>10</v>
      </c>
      <c r="G251">
        <f>'Бланки ВЭС'!E386</f>
        <v>1.78</v>
      </c>
      <c r="H251">
        <f>'Бланки ВЭС'!F386</f>
        <v>1.01</v>
      </c>
      <c r="I251">
        <f>'Бланки ВЭС'!G386</f>
        <v>1.94</v>
      </c>
    </row>
    <row r="252" spans="4:9" x14ac:dyDescent="0.2">
      <c r="D252" t="s">
        <v>24</v>
      </c>
      <c r="E252" t="s">
        <v>55</v>
      </c>
      <c r="F252">
        <v>20</v>
      </c>
      <c r="G252">
        <f>'Бланки ВЭС'!E387</f>
        <v>5.0199999999999996</v>
      </c>
      <c r="H252">
        <f>'Бланки ВЭС'!F387</f>
        <v>5.22</v>
      </c>
      <c r="I252">
        <f>'Бланки ВЭС'!G387</f>
        <v>9.85</v>
      </c>
    </row>
    <row r="253" spans="4:9" ht="13.5" thickBot="1" x14ac:dyDescent="0.25">
      <c r="D253" t="s">
        <v>28</v>
      </c>
      <c r="E253" t="s">
        <v>55</v>
      </c>
      <c r="F253">
        <v>10</v>
      </c>
      <c r="G253">
        <f>'Бланки ВЭС'!E388</f>
        <v>2.35</v>
      </c>
      <c r="H253">
        <f>'Бланки ВЭС'!F388</f>
        <v>1.75</v>
      </c>
      <c r="I253">
        <f>'Бланки ВЭС'!G388</f>
        <v>2.63</v>
      </c>
    </row>
    <row r="254" spans="4:9" x14ac:dyDescent="0.2">
      <c r="D254" t="s">
        <v>105</v>
      </c>
    </row>
    <row r="255" spans="4:9" x14ac:dyDescent="0.2">
      <c r="D255" t="s">
        <v>21</v>
      </c>
      <c r="E255" t="s">
        <v>55</v>
      </c>
      <c r="F255">
        <v>30</v>
      </c>
      <c r="G255">
        <f>'Бланки ВЭС'!E391</f>
        <v>4.0999999999999996</v>
      </c>
      <c r="H255">
        <f>'Бланки ВЭС'!F391</f>
        <v>4.71</v>
      </c>
      <c r="I255">
        <f>'Бланки ВЭС'!G391</f>
        <v>8.3800000000000008</v>
      </c>
    </row>
    <row r="256" spans="4:9" x14ac:dyDescent="0.2">
      <c r="D256" t="s">
        <v>22</v>
      </c>
      <c r="E256" t="s">
        <v>55</v>
      </c>
      <c r="F256">
        <v>10</v>
      </c>
      <c r="G256">
        <f>'Бланки ВЭС'!E392</f>
        <v>0.31</v>
      </c>
      <c r="H256">
        <f>'Бланки ВЭС'!F392</f>
        <v>0.4</v>
      </c>
      <c r="I256">
        <f>'Бланки ВЭС'!G392</f>
        <v>2.37</v>
      </c>
    </row>
    <row r="257" spans="1:10" ht="13.5" thickBot="1" x14ac:dyDescent="0.25">
      <c r="D257" t="s">
        <v>23</v>
      </c>
      <c r="E257" t="s">
        <v>55</v>
      </c>
      <c r="F257">
        <v>30</v>
      </c>
      <c r="G257">
        <f>'Бланки ВЭС'!E393</f>
        <v>13.63</v>
      </c>
      <c r="H257">
        <f>'Бланки ВЭС'!F393</f>
        <v>17.7</v>
      </c>
      <c r="I257">
        <f>'Бланки ВЭС'!G393</f>
        <v>23.46</v>
      </c>
    </row>
    <row r="259" spans="1:10" ht="13.5" thickBot="1" x14ac:dyDescent="0.25">
      <c r="D259" t="s">
        <v>177</v>
      </c>
    </row>
    <row r="260" spans="1:10" ht="16.5" customHeight="1" thickBot="1" x14ac:dyDescent="0.25">
      <c r="A260" s="745" t="s">
        <v>301</v>
      </c>
      <c r="B260" s="745" t="s">
        <v>302</v>
      </c>
      <c r="C260" s="745" t="s">
        <v>303</v>
      </c>
      <c r="D260" s="745" t="s">
        <v>85</v>
      </c>
      <c r="E260" t="s">
        <v>1</v>
      </c>
      <c r="F260" s="745" t="s">
        <v>134</v>
      </c>
      <c r="G260" s="745" t="s">
        <v>299</v>
      </c>
      <c r="H260" s="745"/>
      <c r="I260" s="745"/>
      <c r="J260" s="745" t="s">
        <v>304</v>
      </c>
    </row>
    <row r="261" spans="1:10" ht="13.5" thickBot="1" x14ac:dyDescent="0.25">
      <c r="A261" s="745"/>
      <c r="B261" s="745"/>
      <c r="C261" s="745"/>
      <c r="D261" s="745"/>
      <c r="E261" t="s">
        <v>2</v>
      </c>
      <c r="F261" s="745"/>
      <c r="G261" s="745" t="s">
        <v>111</v>
      </c>
      <c r="H261" s="745" t="s">
        <v>5</v>
      </c>
      <c r="I261" s="745" t="s">
        <v>203</v>
      </c>
      <c r="J261" s="745"/>
    </row>
    <row r="262" spans="1:10" ht="45" customHeight="1" thickBot="1" x14ac:dyDescent="0.25">
      <c r="A262" s="745"/>
      <c r="B262" s="745"/>
      <c r="C262" s="745"/>
      <c r="D262" s="745"/>
      <c r="E262" t="s">
        <v>3</v>
      </c>
      <c r="F262" s="745"/>
      <c r="G262" s="745"/>
      <c r="H262" s="745"/>
      <c r="I262" s="745"/>
      <c r="J262" s="745"/>
    </row>
    <row r="263" spans="1:10" x14ac:dyDescent="0.2">
      <c r="A263">
        <v>600</v>
      </c>
      <c r="B263">
        <v>510</v>
      </c>
      <c r="C263">
        <f>B263*0.9</f>
        <v>459</v>
      </c>
      <c r="D263" t="s">
        <v>250</v>
      </c>
      <c r="E263" t="s">
        <v>16</v>
      </c>
      <c r="F263">
        <v>120</v>
      </c>
      <c r="G263">
        <f>'Бланки ВЭС'!E402</f>
        <v>17.91</v>
      </c>
      <c r="H263">
        <f>'Бланки ВЭС'!F402</f>
        <v>29.79</v>
      </c>
      <c r="I263">
        <f>'Бланки ВЭС'!G402</f>
        <v>35.049999999999997</v>
      </c>
    </row>
    <row r="264" spans="1:10" x14ac:dyDescent="0.2">
      <c r="A264">
        <v>468</v>
      </c>
      <c r="B264">
        <v>390</v>
      </c>
      <c r="C264">
        <f>B264*0.9</f>
        <v>351</v>
      </c>
      <c r="D264" t="s">
        <v>232</v>
      </c>
      <c r="E264" t="s">
        <v>16</v>
      </c>
      <c r="F264">
        <v>120</v>
      </c>
      <c r="G264">
        <f>'Бланки ВЭС'!E403</f>
        <v>-16.91</v>
      </c>
      <c r="H264">
        <f>'Бланки ВЭС'!F403</f>
        <v>-28.45</v>
      </c>
      <c r="I264">
        <f>'Бланки ВЭС'!G403</f>
        <v>-33.770000000000003</v>
      </c>
    </row>
    <row r="265" spans="1:10" ht="13.5" hidden="1" thickBot="1" x14ac:dyDescent="0.25">
      <c r="D265" t="s">
        <v>10</v>
      </c>
      <c r="E265" t="s">
        <v>11</v>
      </c>
      <c r="G265">
        <v>115.8</v>
      </c>
      <c r="H265">
        <v>115.4</v>
      </c>
      <c r="I265">
        <v>115</v>
      </c>
    </row>
    <row r="266" spans="1:10" ht="13.5" hidden="1" thickBot="1" x14ac:dyDescent="0.25">
      <c r="E266" t="s">
        <v>12</v>
      </c>
      <c r="G266">
        <v>115.8</v>
      </c>
      <c r="H266">
        <v>115.4</v>
      </c>
      <c r="I266">
        <v>115</v>
      </c>
    </row>
    <row r="267" spans="1:10" ht="13.5" hidden="1" thickBot="1" x14ac:dyDescent="0.25">
      <c r="D267" t="s">
        <v>73</v>
      </c>
      <c r="E267" t="s">
        <v>11</v>
      </c>
      <c r="G267">
        <v>10</v>
      </c>
      <c r="H267">
        <v>10</v>
      </c>
      <c r="I267">
        <v>10</v>
      </c>
    </row>
    <row r="268" spans="1:10" ht="13.5" hidden="1" thickBot="1" x14ac:dyDescent="0.25">
      <c r="E268" t="s">
        <v>12</v>
      </c>
      <c r="G268">
        <v>10</v>
      </c>
      <c r="H268">
        <v>10</v>
      </c>
      <c r="I268">
        <v>10</v>
      </c>
    </row>
    <row r="269" spans="1:10" x14ac:dyDescent="0.2">
      <c r="D269" t="s">
        <v>104</v>
      </c>
    </row>
    <row r="270" spans="1:10" x14ac:dyDescent="0.2">
      <c r="D270" t="s">
        <v>21</v>
      </c>
      <c r="E270" t="s">
        <v>55</v>
      </c>
      <c r="F270">
        <v>20</v>
      </c>
      <c r="G270">
        <f>'Бланки ВЭС'!E415</f>
        <v>0.2</v>
      </c>
      <c r="H270">
        <f>'Бланки ВЭС'!F415</f>
        <v>0.26</v>
      </c>
      <c r="I270">
        <f>'Бланки ВЭС'!G415</f>
        <v>0.24</v>
      </c>
    </row>
    <row r="271" spans="1:10" x14ac:dyDescent="0.2">
      <c r="D271" t="s">
        <v>22</v>
      </c>
      <c r="E271" t="s">
        <v>55</v>
      </c>
      <c r="F271">
        <v>20</v>
      </c>
      <c r="G271">
        <f>'Бланки ВЭС'!E416</f>
        <v>0</v>
      </c>
      <c r="H271">
        <f>'Бланки ВЭС'!F416</f>
        <v>0</v>
      </c>
      <c r="I271">
        <f>'Бланки ВЭС'!G416</f>
        <v>0</v>
      </c>
    </row>
    <row r="272" spans="1:10" x14ac:dyDescent="0.2">
      <c r="D272" t="s">
        <v>23</v>
      </c>
      <c r="E272" t="s">
        <v>55</v>
      </c>
      <c r="F272" t="s">
        <v>135</v>
      </c>
      <c r="G272">
        <f>'Бланки ВЭС'!E417</f>
        <v>0</v>
      </c>
      <c r="H272">
        <f>'Бланки ВЭС'!F417</f>
        <v>0</v>
      </c>
      <c r="I272">
        <f>'Бланки ВЭС'!G417</f>
        <v>0</v>
      </c>
    </row>
    <row r="273" spans="1:10" ht="13.5" thickBot="1" x14ac:dyDescent="0.25">
      <c r="D273" t="s">
        <v>20</v>
      </c>
      <c r="E273" t="s">
        <v>55</v>
      </c>
      <c r="F273">
        <v>20</v>
      </c>
      <c r="G273">
        <f>'Бланки ВЭС'!E418</f>
        <v>4.25</v>
      </c>
      <c r="H273">
        <f>'Бланки ВЭС'!F418</f>
        <v>5.52</v>
      </c>
      <c r="I273">
        <f>'Бланки ВЭС'!G418</f>
        <v>5.13</v>
      </c>
    </row>
    <row r="274" spans="1:10" x14ac:dyDescent="0.2">
      <c r="D274" t="s">
        <v>105</v>
      </c>
    </row>
    <row r="275" spans="1:10" x14ac:dyDescent="0.2">
      <c r="D275" t="s">
        <v>25</v>
      </c>
      <c r="E275" t="s">
        <v>55</v>
      </c>
      <c r="F275">
        <v>20</v>
      </c>
      <c r="G275">
        <f>'Бланки ВЭС'!E421</f>
        <v>4.93</v>
      </c>
      <c r="H275">
        <f>'Бланки ВЭС'!F421</f>
        <v>6.4</v>
      </c>
      <c r="I275">
        <f>'Бланки ВЭС'!G421</f>
        <v>5.95</v>
      </c>
    </row>
    <row r="276" spans="1:10" x14ac:dyDescent="0.2">
      <c r="D276" t="s">
        <v>26</v>
      </c>
      <c r="E276" t="s">
        <v>55</v>
      </c>
      <c r="F276" t="s">
        <v>135</v>
      </c>
      <c r="G276">
        <f>'Бланки ВЭС'!E422</f>
        <v>0</v>
      </c>
      <c r="H276">
        <f>'Бланки ВЭС'!F422</f>
        <v>0</v>
      </c>
      <c r="I276">
        <f>'Бланки ВЭС'!G422</f>
        <v>0</v>
      </c>
    </row>
    <row r="277" spans="1:10" x14ac:dyDescent="0.2">
      <c r="D277" t="s">
        <v>27</v>
      </c>
      <c r="E277" t="s">
        <v>55</v>
      </c>
      <c r="F277" t="s">
        <v>135</v>
      </c>
      <c r="G277">
        <f>'Бланки ВЭС'!E423</f>
        <v>0</v>
      </c>
      <c r="H277">
        <f>'Бланки ВЭС'!F423</f>
        <v>0</v>
      </c>
      <c r="I277">
        <f>'Бланки ВЭС'!G423</f>
        <v>0</v>
      </c>
    </row>
    <row r="278" spans="1:10" x14ac:dyDescent="0.2">
      <c r="D278" t="s">
        <v>24</v>
      </c>
      <c r="E278" t="s">
        <v>55</v>
      </c>
      <c r="F278">
        <v>20</v>
      </c>
      <c r="G278">
        <f>'Бланки ВЭС'!E424</f>
        <v>2.54</v>
      </c>
      <c r="H278">
        <f>'Бланки ВЭС'!F424</f>
        <v>3.3</v>
      </c>
      <c r="I278">
        <f>'Бланки ВЭС'!G424</f>
        <v>3.07</v>
      </c>
    </row>
    <row r="279" spans="1:10" ht="13.5" thickBot="1" x14ac:dyDescent="0.25">
      <c r="D279" t="s">
        <v>28</v>
      </c>
      <c r="E279" t="s">
        <v>55</v>
      </c>
      <c r="F279" t="s">
        <v>135</v>
      </c>
      <c r="G279">
        <f>'Бланки ВЭС'!E425</f>
        <v>0</v>
      </c>
      <c r="H279">
        <f>'Бланки ВЭС'!F425</f>
        <v>0</v>
      </c>
      <c r="I279">
        <f>'Бланки ВЭС'!G425</f>
        <v>0</v>
      </c>
    </row>
    <row r="281" spans="1:10" ht="13.5" thickBot="1" x14ac:dyDescent="0.25">
      <c r="D281" t="s">
        <v>178</v>
      </c>
    </row>
    <row r="282" spans="1:10" ht="16.5" customHeight="1" thickBot="1" x14ac:dyDescent="0.25">
      <c r="A282" s="745" t="s">
        <v>301</v>
      </c>
      <c r="B282" s="745" t="s">
        <v>302</v>
      </c>
      <c r="C282" s="745" t="s">
        <v>303</v>
      </c>
      <c r="D282" s="745" t="s">
        <v>85</v>
      </c>
      <c r="E282" t="s">
        <v>1</v>
      </c>
      <c r="F282" s="745" t="s">
        <v>134</v>
      </c>
      <c r="G282" s="745" t="s">
        <v>299</v>
      </c>
      <c r="H282" s="745"/>
      <c r="I282" s="745"/>
      <c r="J282" s="745" t="s">
        <v>304</v>
      </c>
    </row>
    <row r="283" spans="1:10" ht="13.5" thickBot="1" x14ac:dyDescent="0.25">
      <c r="A283" s="745"/>
      <c r="B283" s="745"/>
      <c r="C283" s="745"/>
      <c r="D283" s="745"/>
      <c r="E283" t="s">
        <v>2</v>
      </c>
      <c r="F283" s="745"/>
      <c r="G283" s="745" t="s">
        <v>111</v>
      </c>
      <c r="H283" s="745" t="s">
        <v>5</v>
      </c>
      <c r="I283" s="745" t="s">
        <v>203</v>
      </c>
      <c r="J283" s="745"/>
    </row>
    <row r="284" spans="1:10" ht="46.5" customHeight="1" thickBot="1" x14ac:dyDescent="0.25">
      <c r="A284" s="745"/>
      <c r="B284" s="745"/>
      <c r="C284" s="745"/>
      <c r="D284" s="745"/>
      <c r="E284" t="s">
        <v>3</v>
      </c>
      <c r="F284" s="745"/>
      <c r="G284" s="745"/>
      <c r="H284" s="745"/>
      <c r="I284" s="745"/>
      <c r="J284" s="745"/>
    </row>
    <row r="285" spans="1:10" x14ac:dyDescent="0.2">
      <c r="A285">
        <v>468</v>
      </c>
      <c r="B285">
        <v>390</v>
      </c>
      <c r="C285">
        <f>B285*0.9</f>
        <v>351</v>
      </c>
      <c r="D285" t="s">
        <v>240</v>
      </c>
      <c r="E285" t="s">
        <v>16</v>
      </c>
      <c r="F285">
        <v>120</v>
      </c>
      <c r="G285">
        <f>'Бланки ВЭС'!E436</f>
        <v>-14.35</v>
      </c>
      <c r="H285">
        <f>'Бланки ВЭС'!F436</f>
        <v>-19.57</v>
      </c>
      <c r="I285">
        <f>'Бланки ВЭС'!G436</f>
        <v>-31.4</v>
      </c>
    </row>
    <row r="286" spans="1:10" x14ac:dyDescent="0.2">
      <c r="A286">
        <v>468</v>
      </c>
      <c r="B286">
        <v>390</v>
      </c>
      <c r="C286">
        <f>B286*0.9</f>
        <v>351</v>
      </c>
      <c r="D286" t="s">
        <v>251</v>
      </c>
      <c r="E286" t="s">
        <v>16</v>
      </c>
      <c r="F286">
        <v>120</v>
      </c>
      <c r="G286">
        <f>'Бланки ВЭС'!E437</f>
        <v>15.34</v>
      </c>
      <c r="H286">
        <f>'Бланки ВЭС'!F437</f>
        <v>20.88</v>
      </c>
      <c r="I286">
        <f>'Бланки ВЭС'!G437</f>
        <v>32.6</v>
      </c>
    </row>
    <row r="287" spans="1:10" hidden="1" x14ac:dyDescent="0.2">
      <c r="D287" t="s">
        <v>10</v>
      </c>
      <c r="G287">
        <v>115.8</v>
      </c>
      <c r="H287">
        <v>115.4</v>
      </c>
      <c r="I287">
        <v>115.1</v>
      </c>
    </row>
    <row r="288" spans="1:10" hidden="1" x14ac:dyDescent="0.2">
      <c r="D288" t="s">
        <v>73</v>
      </c>
      <c r="G288">
        <v>10.5</v>
      </c>
      <c r="H288">
        <v>10.5</v>
      </c>
      <c r="I288">
        <v>10.4</v>
      </c>
    </row>
    <row r="289" spans="1:10" x14ac:dyDescent="0.2">
      <c r="D289" t="s">
        <v>105</v>
      </c>
    </row>
    <row r="290" spans="1:10" x14ac:dyDescent="0.2">
      <c r="D290" t="s">
        <v>26</v>
      </c>
      <c r="E290" t="s">
        <v>55</v>
      </c>
      <c r="F290">
        <v>20</v>
      </c>
      <c r="G290">
        <f>'Бланки ВЭС'!E444</f>
        <v>0.4158</v>
      </c>
      <c r="H290">
        <f>'Бланки ВЭС'!F444</f>
        <v>0.54</v>
      </c>
      <c r="I290">
        <f>'Бланки ВЭС'!G444</f>
        <v>0.50219999999999998</v>
      </c>
    </row>
    <row r="291" spans="1:10" x14ac:dyDescent="0.2">
      <c r="D291" t="s">
        <v>27</v>
      </c>
      <c r="E291" t="s">
        <v>55</v>
      </c>
      <c r="F291">
        <v>20</v>
      </c>
      <c r="G291">
        <f>'Бланки ВЭС'!E445</f>
        <v>2.464</v>
      </c>
      <c r="H291">
        <f>'Бланки ВЭС'!F445</f>
        <v>3.2</v>
      </c>
      <c r="I291">
        <f>'Бланки ВЭС'!G445</f>
        <v>2.976</v>
      </c>
    </row>
    <row r="292" spans="1:10" x14ac:dyDescent="0.2">
      <c r="D292" t="s">
        <v>38</v>
      </c>
      <c r="E292" t="s">
        <v>55</v>
      </c>
      <c r="F292">
        <v>20</v>
      </c>
      <c r="G292">
        <f>'Бланки ВЭС'!E446</f>
        <v>3.85</v>
      </c>
      <c r="H292">
        <f>'Бланки ВЭС'!F446</f>
        <v>5</v>
      </c>
      <c r="I292">
        <f>'Бланки ВЭС'!G446</f>
        <v>4.6500000000000004</v>
      </c>
    </row>
    <row r="293" spans="1:10" x14ac:dyDescent="0.2">
      <c r="D293" t="s">
        <v>33</v>
      </c>
      <c r="E293" t="s">
        <v>55</v>
      </c>
      <c r="F293">
        <v>20</v>
      </c>
      <c r="G293">
        <f>'Бланки ВЭС'!E447</f>
        <v>3.234</v>
      </c>
      <c r="H293">
        <f>'Бланки ВЭС'!F447</f>
        <v>4.2</v>
      </c>
      <c r="I293">
        <f>'Бланки ВЭС'!G447</f>
        <v>3.9060000000000001</v>
      </c>
    </row>
    <row r="294" spans="1:10" ht="13.5" thickBot="1" x14ac:dyDescent="0.25">
      <c r="D294" t="s">
        <v>35</v>
      </c>
      <c r="E294" t="s">
        <v>55</v>
      </c>
      <c r="F294">
        <v>20</v>
      </c>
      <c r="G294">
        <f>'Бланки ВЭС'!E448</f>
        <v>1.2936000000000001</v>
      </c>
      <c r="H294">
        <f>'Бланки ВЭС'!F448</f>
        <v>1.68</v>
      </c>
      <c r="I294">
        <f>'Бланки ВЭС'!G448</f>
        <v>1.5624</v>
      </c>
    </row>
    <row r="296" spans="1:10" ht="13.5" thickBot="1" x14ac:dyDescent="0.25">
      <c r="D296" t="s">
        <v>199</v>
      </c>
    </row>
    <row r="297" spans="1:10" ht="16.5" customHeight="1" thickBot="1" x14ac:dyDescent="0.25">
      <c r="A297" s="745" t="s">
        <v>301</v>
      </c>
      <c r="B297" s="745" t="s">
        <v>302</v>
      </c>
      <c r="C297" s="745" t="s">
        <v>303</v>
      </c>
      <c r="D297" s="745" t="s">
        <v>85</v>
      </c>
      <c r="E297" t="s">
        <v>1</v>
      </c>
      <c r="F297" s="745" t="s">
        <v>134</v>
      </c>
      <c r="G297" s="745" t="s">
        <v>299</v>
      </c>
      <c r="H297" s="745"/>
      <c r="I297" s="745"/>
      <c r="J297" s="745" t="s">
        <v>304</v>
      </c>
    </row>
    <row r="298" spans="1:10" ht="13.5" thickBot="1" x14ac:dyDescent="0.25">
      <c r="A298" s="745"/>
      <c r="B298" s="745"/>
      <c r="C298" s="745"/>
      <c r="D298" s="745"/>
      <c r="E298" t="s">
        <v>2</v>
      </c>
      <c r="F298" s="745"/>
      <c r="G298" s="745" t="s">
        <v>111</v>
      </c>
      <c r="H298" s="745" t="s">
        <v>5</v>
      </c>
      <c r="I298" s="745" t="s">
        <v>203</v>
      </c>
      <c r="J298" s="745"/>
    </row>
    <row r="299" spans="1:10" ht="45.75" customHeight="1" x14ac:dyDescent="0.2">
      <c r="A299" s="745"/>
      <c r="B299" s="745"/>
      <c r="C299" s="745"/>
      <c r="D299" s="745"/>
      <c r="E299" t="s">
        <v>3</v>
      </c>
      <c r="F299" s="745"/>
      <c r="G299" s="745"/>
      <c r="H299" s="745"/>
      <c r="I299" s="745"/>
      <c r="J299" s="745"/>
    </row>
    <row r="300" spans="1:10" hidden="1" x14ac:dyDescent="0.2">
      <c r="D300" t="s">
        <v>72</v>
      </c>
      <c r="G300">
        <v>35.799999999999997</v>
      </c>
      <c r="H300">
        <v>35.799999999999997</v>
      </c>
      <c r="I300">
        <v>35.799999999999997</v>
      </c>
    </row>
    <row r="301" spans="1:10" hidden="1" x14ac:dyDescent="0.2">
      <c r="D301" t="s">
        <v>73</v>
      </c>
      <c r="G301">
        <v>10.4</v>
      </c>
      <c r="H301">
        <v>10.4</v>
      </c>
      <c r="I301">
        <v>10.4</v>
      </c>
    </row>
    <row r="302" spans="1:10" ht="15.75" customHeight="1" x14ac:dyDescent="0.2">
      <c r="D302" t="s">
        <v>106</v>
      </c>
    </row>
    <row r="303" spans="1:10" ht="15.75" customHeight="1" x14ac:dyDescent="0.2">
      <c r="D303" t="s">
        <v>21</v>
      </c>
      <c r="E303" t="s">
        <v>55</v>
      </c>
      <c r="F303">
        <v>10</v>
      </c>
      <c r="G303">
        <f>'Бланки ВЭС'!E463</f>
        <v>5.64</v>
      </c>
      <c r="H303">
        <f>'Бланки ВЭС'!F463</f>
        <v>7.32</v>
      </c>
      <c r="I303">
        <f>'Бланки ВЭС'!G463</f>
        <v>6.81</v>
      </c>
    </row>
    <row r="304" spans="1:10" ht="15.75" customHeight="1" x14ac:dyDescent="0.2">
      <c r="D304" t="s">
        <v>23</v>
      </c>
      <c r="E304" t="s">
        <v>55</v>
      </c>
      <c r="F304">
        <v>10</v>
      </c>
      <c r="G304">
        <f>'Бланки ВЭС'!E464</f>
        <v>4.87</v>
      </c>
      <c r="H304">
        <f>'Бланки ВЭС'!F464</f>
        <v>6.33</v>
      </c>
      <c r="I304">
        <f>'Бланки ВЭС'!G464</f>
        <v>5.89</v>
      </c>
    </row>
    <row r="305" spans="1:10" ht="15.75" customHeight="1" thickBot="1" x14ac:dyDescent="0.25">
      <c r="D305" t="s">
        <v>20</v>
      </c>
      <c r="E305" t="s">
        <v>55</v>
      </c>
      <c r="F305">
        <v>8</v>
      </c>
      <c r="G305">
        <f>'Бланки ВЭС'!E465</f>
        <v>3.16</v>
      </c>
      <c r="H305">
        <f>'Бланки ВЭС'!F465</f>
        <v>4.1100000000000003</v>
      </c>
      <c r="I305">
        <f>'Бланки ВЭС'!G465</f>
        <v>3.82</v>
      </c>
    </row>
    <row r="307" spans="1:10" ht="13.5" thickBot="1" x14ac:dyDescent="0.25">
      <c r="D307" t="s">
        <v>187</v>
      </c>
    </row>
    <row r="308" spans="1:10" ht="16.5" customHeight="1" thickBot="1" x14ac:dyDescent="0.25">
      <c r="A308" s="745" t="s">
        <v>301</v>
      </c>
      <c r="B308" s="745" t="s">
        <v>302</v>
      </c>
      <c r="C308" s="745" t="s">
        <v>303</v>
      </c>
      <c r="D308" s="745" t="s">
        <v>85</v>
      </c>
      <c r="E308" t="s">
        <v>1</v>
      </c>
      <c r="F308" s="745" t="s">
        <v>134</v>
      </c>
      <c r="G308" s="745" t="s">
        <v>299</v>
      </c>
      <c r="H308" s="745"/>
      <c r="I308" s="745"/>
      <c r="J308" s="745" t="s">
        <v>304</v>
      </c>
    </row>
    <row r="309" spans="1:10" ht="13.5" thickBot="1" x14ac:dyDescent="0.25">
      <c r="A309" s="745"/>
      <c r="B309" s="745"/>
      <c r="C309" s="745"/>
      <c r="D309" s="745"/>
      <c r="E309" t="s">
        <v>2</v>
      </c>
      <c r="F309" s="745"/>
      <c r="G309" s="745" t="s">
        <v>111</v>
      </c>
      <c r="H309" s="745" t="s">
        <v>5</v>
      </c>
      <c r="I309" s="745" t="s">
        <v>203</v>
      </c>
      <c r="J309" s="745"/>
    </row>
    <row r="310" spans="1:10" ht="44.25" customHeight="1" thickBot="1" x14ac:dyDescent="0.25">
      <c r="A310" s="745"/>
      <c r="B310" s="745"/>
      <c r="C310" s="745"/>
      <c r="D310" s="745"/>
      <c r="E310" t="s">
        <v>3</v>
      </c>
      <c r="F310" s="745"/>
      <c r="G310" s="745"/>
      <c r="H310" s="745"/>
      <c r="I310" s="745"/>
      <c r="J310" s="745"/>
    </row>
    <row r="311" spans="1:10" x14ac:dyDescent="0.2">
      <c r="D311" t="s">
        <v>252</v>
      </c>
      <c r="E311" t="s">
        <v>16</v>
      </c>
      <c r="F311">
        <v>40</v>
      </c>
      <c r="G311">
        <f>'Бланки ВЭС'!E474</f>
        <v>2.69</v>
      </c>
      <c r="H311">
        <f>'Бланки ВЭС'!F474</f>
        <v>3.49</v>
      </c>
      <c r="I311">
        <f>'Бланки ВЭС'!G474</f>
        <v>3.25</v>
      </c>
    </row>
    <row r="312" spans="1:10" x14ac:dyDescent="0.2">
      <c r="D312" t="s">
        <v>253</v>
      </c>
      <c r="E312" t="s">
        <v>16</v>
      </c>
      <c r="F312">
        <v>30</v>
      </c>
      <c r="G312">
        <f>'Бланки ВЭС'!E475</f>
        <v>5.54</v>
      </c>
      <c r="H312">
        <f>'Бланки ВЭС'!F475</f>
        <v>7.19</v>
      </c>
      <c r="I312">
        <f>'Бланки ВЭС'!G475</f>
        <v>6.69</v>
      </c>
    </row>
    <row r="313" spans="1:10" ht="13.5" hidden="1" thickBot="1" x14ac:dyDescent="0.25">
      <c r="D313" t="s">
        <v>72</v>
      </c>
      <c r="E313" t="s">
        <v>11</v>
      </c>
      <c r="G313">
        <v>34.5</v>
      </c>
      <c r="H313">
        <v>34.5</v>
      </c>
      <c r="I313">
        <v>34.5</v>
      </c>
    </row>
    <row r="314" spans="1:10" ht="13.5" hidden="1" thickBot="1" x14ac:dyDescent="0.25">
      <c r="E314" t="s">
        <v>12</v>
      </c>
      <c r="G314">
        <v>34.5</v>
      </c>
      <c r="H314">
        <v>34.5</v>
      </c>
      <c r="I314">
        <v>34.5</v>
      </c>
    </row>
    <row r="315" spans="1:10" ht="13.5" hidden="1" thickBot="1" x14ac:dyDescent="0.25">
      <c r="D315" t="s">
        <v>73</v>
      </c>
      <c r="E315" t="s">
        <v>11</v>
      </c>
      <c r="G315">
        <v>10.3</v>
      </c>
      <c r="H315">
        <v>10.3</v>
      </c>
      <c r="I315">
        <v>10.3</v>
      </c>
    </row>
    <row r="316" spans="1:10" ht="13.5" hidden="1" thickBot="1" x14ac:dyDescent="0.25">
      <c r="E316" t="s">
        <v>12</v>
      </c>
      <c r="G316">
        <v>10.3</v>
      </c>
      <c r="H316">
        <v>10.3</v>
      </c>
      <c r="I316">
        <v>10.3</v>
      </c>
    </row>
    <row r="317" spans="1:10" x14ac:dyDescent="0.2">
      <c r="D317" t="s">
        <v>104</v>
      </c>
    </row>
    <row r="318" spans="1:10" x14ac:dyDescent="0.2">
      <c r="D318" t="s">
        <v>21</v>
      </c>
      <c r="E318" t="s">
        <v>55</v>
      </c>
      <c r="F318">
        <v>20</v>
      </c>
      <c r="G318">
        <f>'Бланки ВЭС'!E487</f>
        <v>4.3</v>
      </c>
      <c r="H318">
        <f>'Бланки ВЭС'!F487</f>
        <v>5.58</v>
      </c>
      <c r="I318">
        <f>'Бланки ВЭС'!G487</f>
        <v>5.19</v>
      </c>
    </row>
    <row r="319" spans="1:10" x14ac:dyDescent="0.2">
      <c r="D319" t="s">
        <v>22</v>
      </c>
      <c r="E319" t="s">
        <v>55</v>
      </c>
      <c r="F319">
        <v>20</v>
      </c>
      <c r="G319">
        <f>'Бланки ВЭС'!E488</f>
        <v>0</v>
      </c>
      <c r="H319">
        <f>'Бланки ВЭС'!F488</f>
        <v>0</v>
      </c>
      <c r="I319">
        <f>'Бланки ВЭС'!G488</f>
        <v>0</v>
      </c>
    </row>
    <row r="320" spans="1:10" x14ac:dyDescent="0.2">
      <c r="D320" t="s">
        <v>23</v>
      </c>
      <c r="E320" t="s">
        <v>55</v>
      </c>
      <c r="F320" t="s">
        <v>135</v>
      </c>
      <c r="G320">
        <f>'Бланки ВЭС'!E489</f>
        <v>0</v>
      </c>
      <c r="H320">
        <f>'Бланки ВЭС'!F489</f>
        <v>0</v>
      </c>
      <c r="I320">
        <f>'Бланки ВЭС'!G489</f>
        <v>0</v>
      </c>
    </row>
    <row r="321" spans="1:10" ht="13.5" thickBot="1" x14ac:dyDescent="0.25">
      <c r="D321" t="s">
        <v>20</v>
      </c>
      <c r="E321" t="s">
        <v>55</v>
      </c>
      <c r="F321">
        <v>20</v>
      </c>
      <c r="G321">
        <f>'Бланки ВЭС'!E490</f>
        <v>5.08</v>
      </c>
      <c r="H321">
        <f>'Бланки ВЭС'!F490</f>
        <v>6.6</v>
      </c>
      <c r="I321">
        <f>'Бланки ВЭС'!G490</f>
        <v>6.14</v>
      </c>
    </row>
    <row r="322" spans="1:10" x14ac:dyDescent="0.2">
      <c r="D322" t="s">
        <v>105</v>
      </c>
    </row>
    <row r="323" spans="1:10" x14ac:dyDescent="0.2">
      <c r="D323" t="s">
        <v>25</v>
      </c>
      <c r="E323" t="s">
        <v>55</v>
      </c>
      <c r="F323">
        <v>30</v>
      </c>
      <c r="G323">
        <f>'Бланки ВЭС'!E493</f>
        <v>5.22</v>
      </c>
      <c r="H323">
        <f>'Бланки ВЭС'!F493</f>
        <v>6.78</v>
      </c>
      <c r="I323">
        <f>'Бланки ВЭС'!G493</f>
        <v>6.31</v>
      </c>
    </row>
    <row r="324" spans="1:10" x14ac:dyDescent="0.2">
      <c r="D324" t="s">
        <v>27</v>
      </c>
      <c r="E324" t="s">
        <v>55</v>
      </c>
      <c r="F324">
        <v>30</v>
      </c>
      <c r="G324">
        <f>'Бланки ВЭС'!E494</f>
        <v>10.79</v>
      </c>
      <c r="H324">
        <f>'Бланки ВЭС'!F494</f>
        <v>14.01</v>
      </c>
      <c r="I324">
        <f>'Бланки ВЭС'!G494</f>
        <v>13.03</v>
      </c>
    </row>
    <row r="325" spans="1:10" ht="13.5" thickBot="1" x14ac:dyDescent="0.25">
      <c r="D325" t="s">
        <v>24</v>
      </c>
      <c r="E325" t="s">
        <v>55</v>
      </c>
      <c r="F325">
        <v>20</v>
      </c>
      <c r="G325">
        <f>'Бланки ВЭС'!E495</f>
        <v>3.03</v>
      </c>
      <c r="H325">
        <f>'Бланки ВЭС'!F495</f>
        <v>3.94</v>
      </c>
      <c r="I325">
        <f>'Бланки ВЭС'!G495</f>
        <v>3.66</v>
      </c>
    </row>
    <row r="327" spans="1:10" ht="13.5" thickBot="1" x14ac:dyDescent="0.25">
      <c r="D327" t="s">
        <v>194</v>
      </c>
    </row>
    <row r="328" spans="1:10" ht="16.5" customHeight="1" thickBot="1" x14ac:dyDescent="0.25">
      <c r="A328" s="745" t="s">
        <v>301</v>
      </c>
      <c r="B328" s="745" t="s">
        <v>302</v>
      </c>
      <c r="C328" s="745" t="s">
        <v>303</v>
      </c>
      <c r="D328" s="745" t="s">
        <v>85</v>
      </c>
      <c r="E328" t="s">
        <v>1</v>
      </c>
      <c r="F328" s="745" t="s">
        <v>134</v>
      </c>
      <c r="G328" s="745" t="s">
        <v>299</v>
      </c>
      <c r="H328" s="745"/>
      <c r="I328" s="745"/>
      <c r="J328" s="745" t="s">
        <v>304</v>
      </c>
    </row>
    <row r="329" spans="1:10" ht="13.5" thickBot="1" x14ac:dyDescent="0.25">
      <c r="A329" s="745"/>
      <c r="B329" s="745"/>
      <c r="C329" s="745"/>
      <c r="D329" s="745"/>
      <c r="E329" t="s">
        <v>2</v>
      </c>
      <c r="F329" s="745"/>
      <c r="G329" s="745" t="s">
        <v>111</v>
      </c>
      <c r="H329" s="745" t="s">
        <v>5</v>
      </c>
      <c r="I329" s="745" t="s">
        <v>203</v>
      </c>
      <c r="J329" s="745"/>
    </row>
    <row r="330" spans="1:10" ht="45.75" customHeight="1" x14ac:dyDescent="0.2">
      <c r="A330" s="745"/>
      <c r="B330" s="745"/>
      <c r="C330" s="745"/>
      <c r="D330" s="745"/>
      <c r="E330" t="s">
        <v>3</v>
      </c>
      <c r="F330" s="745"/>
      <c r="G330" s="745"/>
      <c r="H330" s="745"/>
      <c r="I330" s="745"/>
      <c r="J330" s="745"/>
    </row>
    <row r="331" spans="1:10" ht="13.5" hidden="1" thickBot="1" x14ac:dyDescent="0.25">
      <c r="D331" t="s">
        <v>72</v>
      </c>
      <c r="G331">
        <v>36</v>
      </c>
      <c r="H331">
        <v>36</v>
      </c>
      <c r="I331">
        <v>36</v>
      </c>
    </row>
    <row r="332" spans="1:10" ht="13.5" hidden="1" thickBot="1" x14ac:dyDescent="0.25">
      <c r="D332" t="s">
        <v>73</v>
      </c>
      <c r="G332">
        <v>10.4</v>
      </c>
      <c r="H332">
        <v>10.4</v>
      </c>
      <c r="I332">
        <v>10.4</v>
      </c>
    </row>
    <row r="333" spans="1:10" x14ac:dyDescent="0.2">
      <c r="D333" t="s">
        <v>104</v>
      </c>
    </row>
    <row r="334" spans="1:10" x14ac:dyDescent="0.2">
      <c r="D334" t="s">
        <v>21</v>
      </c>
      <c r="E334" t="s">
        <v>55</v>
      </c>
      <c r="F334">
        <v>8</v>
      </c>
      <c r="G334">
        <f>'Бланки ВЭС'!E511</f>
        <v>0.08</v>
      </c>
      <c r="H334">
        <f>'Бланки ВЭС'!F511</f>
        <v>0.11</v>
      </c>
      <c r="I334">
        <f>'Бланки ВЭС'!G511</f>
        <v>0.1</v>
      </c>
    </row>
    <row r="335" spans="1:10" x14ac:dyDescent="0.2">
      <c r="D335" t="s">
        <v>22</v>
      </c>
      <c r="E335" t="s">
        <v>55</v>
      </c>
      <c r="F335">
        <v>6</v>
      </c>
      <c r="G335">
        <f>'Бланки ВЭС'!E512</f>
        <v>5.04</v>
      </c>
      <c r="H335">
        <f>'Бланки ВЭС'!F512</f>
        <v>6.54</v>
      </c>
      <c r="I335">
        <f>'Бланки ВЭС'!G512</f>
        <v>6.08</v>
      </c>
    </row>
    <row r="336" spans="1:10" ht="13.5" thickBot="1" x14ac:dyDescent="0.25">
      <c r="D336" t="s">
        <v>23</v>
      </c>
      <c r="E336" t="s">
        <v>55</v>
      </c>
      <c r="F336">
        <v>15</v>
      </c>
      <c r="G336">
        <f>'Бланки ВЭС'!E513</f>
        <v>12.1</v>
      </c>
      <c r="H336">
        <f>'Бланки ВЭС'!F513</f>
        <v>15.71</v>
      </c>
      <c r="I336">
        <f>'Бланки ВЭС'!G513</f>
        <v>14.61</v>
      </c>
    </row>
    <row r="338" spans="1:10" ht="13.5" thickBot="1" x14ac:dyDescent="0.25">
      <c r="D338" t="s">
        <v>191</v>
      </c>
    </row>
    <row r="339" spans="1:10" ht="16.5" customHeight="1" thickBot="1" x14ac:dyDescent="0.25">
      <c r="A339" s="745" t="s">
        <v>301</v>
      </c>
      <c r="B339" s="745" t="s">
        <v>302</v>
      </c>
      <c r="C339" s="745" t="s">
        <v>303</v>
      </c>
      <c r="D339" s="745" t="s">
        <v>85</v>
      </c>
      <c r="E339" t="s">
        <v>1</v>
      </c>
      <c r="F339" s="745" t="s">
        <v>134</v>
      </c>
      <c r="G339" s="745" t="s">
        <v>299</v>
      </c>
      <c r="H339" s="745"/>
      <c r="I339" s="745"/>
      <c r="J339" s="745" t="s">
        <v>304</v>
      </c>
    </row>
    <row r="340" spans="1:10" ht="13.5" thickBot="1" x14ac:dyDescent="0.25">
      <c r="A340" s="745"/>
      <c r="B340" s="745"/>
      <c r="C340" s="745"/>
      <c r="D340" s="745"/>
      <c r="E340" t="s">
        <v>2</v>
      </c>
      <c r="F340" s="745"/>
      <c r="G340" s="745" t="s">
        <v>111</v>
      </c>
      <c r="H340" s="745" t="s">
        <v>5</v>
      </c>
      <c r="I340" s="745" t="s">
        <v>203</v>
      </c>
      <c r="J340" s="745"/>
    </row>
    <row r="341" spans="1:10" ht="48.75" customHeight="1" x14ac:dyDescent="0.2">
      <c r="A341" s="745"/>
      <c r="B341" s="745"/>
      <c r="C341" s="745"/>
      <c r="D341" s="745"/>
      <c r="E341" t="s">
        <v>3</v>
      </c>
      <c r="F341" s="745"/>
      <c r="G341" s="745"/>
      <c r="H341" s="745"/>
      <c r="I341" s="745"/>
      <c r="J341" s="745"/>
    </row>
    <row r="342" spans="1:10" hidden="1" x14ac:dyDescent="0.2">
      <c r="D342" t="s">
        <v>72</v>
      </c>
      <c r="E342" t="s">
        <v>11</v>
      </c>
      <c r="G342">
        <v>36</v>
      </c>
      <c r="H342">
        <v>36</v>
      </c>
      <c r="I342">
        <v>36</v>
      </c>
    </row>
    <row r="343" spans="1:10" hidden="1" x14ac:dyDescent="0.2">
      <c r="E343" t="s">
        <v>12</v>
      </c>
      <c r="G343">
        <v>34.5</v>
      </c>
      <c r="H343">
        <v>34.5</v>
      </c>
      <c r="I343">
        <v>34.5</v>
      </c>
    </row>
    <row r="344" spans="1:10" hidden="1" x14ac:dyDescent="0.2">
      <c r="D344" t="s">
        <v>73</v>
      </c>
      <c r="E344" t="s">
        <v>11</v>
      </c>
      <c r="G344">
        <v>10.3</v>
      </c>
      <c r="H344">
        <v>10.3</v>
      </c>
      <c r="I344">
        <v>10.3</v>
      </c>
    </row>
    <row r="345" spans="1:10" hidden="1" x14ac:dyDescent="0.2">
      <c r="E345" t="s">
        <v>12</v>
      </c>
      <c r="G345">
        <v>10.199999999999999</v>
      </c>
      <c r="H345">
        <v>10.199999999999999</v>
      </c>
      <c r="I345">
        <v>10.199999999999999</v>
      </c>
    </row>
    <row r="346" spans="1:10" x14ac:dyDescent="0.2">
      <c r="D346" t="s">
        <v>104</v>
      </c>
    </row>
    <row r="347" spans="1:10" x14ac:dyDescent="0.2">
      <c r="D347" t="s">
        <v>20</v>
      </c>
      <c r="E347" t="s">
        <v>55</v>
      </c>
      <c r="F347">
        <v>20</v>
      </c>
      <c r="G347">
        <f>'Бланки ВЭС'!E534</f>
        <v>3.85</v>
      </c>
      <c r="H347">
        <f>'Бланки ВЭС'!F534</f>
        <v>5</v>
      </c>
      <c r="I347">
        <f>'Бланки ВЭС'!G534</f>
        <v>4.6500000000000004</v>
      </c>
    </row>
    <row r="348" spans="1:10" x14ac:dyDescent="0.2">
      <c r="D348" t="s">
        <v>25</v>
      </c>
      <c r="E348" t="s">
        <v>55</v>
      </c>
      <c r="F348">
        <v>20</v>
      </c>
      <c r="G348">
        <f>'Бланки ВЭС'!E535</f>
        <v>2.48</v>
      </c>
      <c r="H348">
        <f>'Бланки ВЭС'!F535</f>
        <v>3.22</v>
      </c>
      <c r="I348">
        <f>'Бланки ВЭС'!G535</f>
        <v>2.99</v>
      </c>
    </row>
    <row r="349" spans="1:10" x14ac:dyDescent="0.2">
      <c r="D349" t="s">
        <v>26</v>
      </c>
      <c r="E349" t="s">
        <v>55</v>
      </c>
      <c r="F349">
        <v>60</v>
      </c>
      <c r="G349">
        <f>'Бланки ВЭС'!E536</f>
        <v>13.49</v>
      </c>
      <c r="H349">
        <f>'Бланки ВЭС'!F536</f>
        <v>17.52</v>
      </c>
      <c r="I349">
        <f>'Бланки ВЭС'!G536</f>
        <v>16.29</v>
      </c>
    </row>
    <row r="350" spans="1:10" ht="13.5" thickBot="1" x14ac:dyDescent="0.25">
      <c r="D350" t="s">
        <v>27</v>
      </c>
      <c r="E350" t="s">
        <v>55</v>
      </c>
      <c r="F350">
        <v>60</v>
      </c>
      <c r="G350">
        <f>'Бланки ВЭС'!E537</f>
        <v>0</v>
      </c>
      <c r="H350">
        <f>'Бланки ВЭС'!F537</f>
        <v>0</v>
      </c>
      <c r="I350">
        <f>'Бланки ВЭС'!G537</f>
        <v>0</v>
      </c>
    </row>
    <row r="351" spans="1:10" x14ac:dyDescent="0.2">
      <c r="D351" t="s">
        <v>105</v>
      </c>
    </row>
    <row r="352" spans="1:10" x14ac:dyDescent="0.2">
      <c r="D352" t="s">
        <v>21</v>
      </c>
      <c r="E352" t="s">
        <v>55</v>
      </c>
      <c r="F352">
        <v>20</v>
      </c>
      <c r="G352">
        <f>'Бланки ВЭС'!E540</f>
        <v>0.95</v>
      </c>
      <c r="H352">
        <f>'Бланки ВЭС'!F540</f>
        <v>1.24</v>
      </c>
      <c r="I352">
        <f>'Бланки ВЭС'!G540</f>
        <v>1.1499999999999999</v>
      </c>
    </row>
    <row r="353" spans="1:10" x14ac:dyDescent="0.2">
      <c r="D353" t="s">
        <v>22</v>
      </c>
      <c r="E353" t="s">
        <v>55</v>
      </c>
      <c r="F353">
        <v>20</v>
      </c>
      <c r="G353">
        <f>'Бланки ВЭС'!E541</f>
        <v>1.23</v>
      </c>
      <c r="H353">
        <f>'Бланки ВЭС'!F541</f>
        <v>1.6</v>
      </c>
      <c r="I353">
        <f>'Бланки ВЭС'!G541</f>
        <v>1.49</v>
      </c>
    </row>
    <row r="354" spans="1:10" x14ac:dyDescent="0.2">
      <c r="D354" t="s">
        <v>23</v>
      </c>
      <c r="E354" t="s">
        <v>55</v>
      </c>
      <c r="F354">
        <v>60</v>
      </c>
      <c r="G354">
        <f>'Бланки ВЭС'!E542</f>
        <v>6.79</v>
      </c>
      <c r="H354">
        <f>'Бланки ВЭС'!F542</f>
        <v>8.82</v>
      </c>
      <c r="I354">
        <f>'Бланки ВЭС'!G542</f>
        <v>8.1999999999999993</v>
      </c>
    </row>
    <row r="355" spans="1:10" x14ac:dyDescent="0.2">
      <c r="D355" t="s">
        <v>24</v>
      </c>
      <c r="E355" t="s">
        <v>55</v>
      </c>
      <c r="F355">
        <v>20</v>
      </c>
      <c r="G355">
        <f>'Бланки ВЭС'!E543</f>
        <v>0</v>
      </c>
      <c r="H355">
        <f>'Бланки ВЭС'!F543</f>
        <v>0</v>
      </c>
      <c r="I355">
        <f>'Бланки ВЭС'!G543</f>
        <v>0</v>
      </c>
    </row>
    <row r="356" spans="1:10" ht="13.5" thickBot="1" x14ac:dyDescent="0.25">
      <c r="D356" t="s">
        <v>28</v>
      </c>
      <c r="E356" t="s">
        <v>55</v>
      </c>
      <c r="F356">
        <v>60</v>
      </c>
      <c r="G356">
        <f>'Бланки ВЭС'!E544</f>
        <v>1.48</v>
      </c>
      <c r="H356">
        <f>'Бланки ВЭС'!F544</f>
        <v>1.92</v>
      </c>
      <c r="I356">
        <f>'Бланки ВЭС'!G544</f>
        <v>1.79</v>
      </c>
    </row>
    <row r="358" spans="1:10" ht="13.5" thickBot="1" x14ac:dyDescent="0.25">
      <c r="D358" t="s">
        <v>192</v>
      </c>
    </row>
    <row r="359" spans="1:10" ht="16.5" customHeight="1" thickBot="1" x14ac:dyDescent="0.25">
      <c r="A359" s="745" t="s">
        <v>301</v>
      </c>
      <c r="B359" s="745" t="s">
        <v>302</v>
      </c>
      <c r="C359" s="745" t="s">
        <v>303</v>
      </c>
      <c r="D359" s="745" t="s">
        <v>85</v>
      </c>
      <c r="E359" t="s">
        <v>1</v>
      </c>
      <c r="F359" s="745" t="s">
        <v>134</v>
      </c>
      <c r="G359" s="745" t="s">
        <v>299</v>
      </c>
      <c r="H359" s="745"/>
      <c r="I359" s="745"/>
      <c r="J359" s="745" t="s">
        <v>304</v>
      </c>
    </row>
    <row r="360" spans="1:10" ht="13.5" thickBot="1" x14ac:dyDescent="0.25">
      <c r="A360" s="745"/>
      <c r="B360" s="745"/>
      <c r="C360" s="745"/>
      <c r="D360" s="745"/>
      <c r="E360" t="s">
        <v>2</v>
      </c>
      <c r="F360" s="745"/>
      <c r="G360" s="745" t="s">
        <v>111</v>
      </c>
      <c r="H360" s="745" t="s">
        <v>5</v>
      </c>
      <c r="I360" s="745" t="s">
        <v>203</v>
      </c>
      <c r="J360" s="745"/>
    </row>
    <row r="361" spans="1:10" ht="44.25" customHeight="1" thickBot="1" x14ac:dyDescent="0.25">
      <c r="A361" s="745"/>
      <c r="B361" s="745"/>
      <c r="C361" s="745"/>
      <c r="D361" s="745"/>
      <c r="E361" t="s">
        <v>3</v>
      </c>
      <c r="F361" s="745"/>
      <c r="G361" s="745"/>
      <c r="H361" s="745"/>
      <c r="I361" s="745"/>
      <c r="J361" s="745"/>
    </row>
    <row r="362" spans="1:10" x14ac:dyDescent="0.2">
      <c r="D362" t="s">
        <v>254</v>
      </c>
      <c r="E362" t="s">
        <v>16</v>
      </c>
      <c r="F362">
        <v>30</v>
      </c>
      <c r="G362">
        <f>'Бланки ВЭС'!E554</f>
        <v>6.63</v>
      </c>
      <c r="H362">
        <f>'Бланки ВЭС'!F554</f>
        <v>8.61</v>
      </c>
      <c r="I362">
        <f>'Бланки ВЭС'!G554</f>
        <v>8.01</v>
      </c>
    </row>
    <row r="363" spans="1:10" x14ac:dyDescent="0.2">
      <c r="D363" t="s">
        <v>255</v>
      </c>
      <c r="E363" t="s">
        <v>16</v>
      </c>
      <c r="F363">
        <v>30</v>
      </c>
      <c r="G363">
        <f>'Бланки ВЭС'!E555</f>
        <v>-3.47</v>
      </c>
      <c r="H363">
        <f>'Бланки ВЭС'!F555</f>
        <v>-4.5</v>
      </c>
      <c r="I363">
        <f>'Бланки ВЭС'!G555</f>
        <v>-4.1900000000000004</v>
      </c>
    </row>
    <row r="364" spans="1:10" ht="13.5" hidden="1" thickBot="1" x14ac:dyDescent="0.25">
      <c r="D364" t="s">
        <v>72</v>
      </c>
      <c r="E364" t="s">
        <v>11</v>
      </c>
      <c r="G364">
        <v>34.5</v>
      </c>
      <c r="H364">
        <v>34.5</v>
      </c>
      <c r="I364">
        <v>34.5</v>
      </c>
    </row>
    <row r="365" spans="1:10" ht="13.5" hidden="1" thickBot="1" x14ac:dyDescent="0.25">
      <c r="E365" t="s">
        <v>12</v>
      </c>
      <c r="G365">
        <v>34.5</v>
      </c>
      <c r="H365">
        <v>34.5</v>
      </c>
      <c r="I365">
        <v>34.5</v>
      </c>
    </row>
    <row r="366" spans="1:10" ht="13.5" hidden="1" thickBot="1" x14ac:dyDescent="0.25">
      <c r="D366" t="s">
        <v>73</v>
      </c>
      <c r="E366" t="s">
        <v>11</v>
      </c>
      <c r="G366">
        <v>10.3</v>
      </c>
      <c r="H366">
        <v>10.3</v>
      </c>
      <c r="I366">
        <v>10.3</v>
      </c>
    </row>
    <row r="367" spans="1:10" ht="13.5" hidden="1" thickBot="1" x14ac:dyDescent="0.25">
      <c r="E367" t="s">
        <v>12</v>
      </c>
      <c r="G367">
        <v>10.3</v>
      </c>
      <c r="H367">
        <v>10.3</v>
      </c>
      <c r="I367">
        <v>10.3</v>
      </c>
    </row>
    <row r="368" spans="1:10" x14ac:dyDescent="0.2">
      <c r="D368" t="s">
        <v>104</v>
      </c>
    </row>
    <row r="369" spans="1:10" x14ac:dyDescent="0.2">
      <c r="D369" t="s">
        <v>21</v>
      </c>
      <c r="E369" t="s">
        <v>55</v>
      </c>
      <c r="F369">
        <v>20</v>
      </c>
      <c r="G369">
        <f>'Бланки ВЭС'!E568</f>
        <v>6.64</v>
      </c>
      <c r="H369">
        <f>'Бланки ВЭС'!F568</f>
        <v>8.6199999999999992</v>
      </c>
      <c r="I369">
        <f>'Бланки ВЭС'!G568</f>
        <v>8.02</v>
      </c>
    </row>
    <row r="370" spans="1:10" ht="13.5" thickBot="1" x14ac:dyDescent="0.25">
      <c r="D370" t="s">
        <v>22</v>
      </c>
      <c r="E370" t="s">
        <v>55</v>
      </c>
      <c r="F370">
        <v>20</v>
      </c>
      <c r="G370">
        <f>'Бланки ВЭС'!E569</f>
        <v>1.05</v>
      </c>
      <c r="H370">
        <f>'Бланки ВЭС'!F569</f>
        <v>1.36</v>
      </c>
      <c r="I370">
        <f>'Бланки ВЭС'!G569</f>
        <v>1.26</v>
      </c>
    </row>
    <row r="371" spans="1:10" x14ac:dyDescent="0.2">
      <c r="D371" t="s">
        <v>105</v>
      </c>
    </row>
    <row r="372" spans="1:10" x14ac:dyDescent="0.2">
      <c r="D372" t="s">
        <v>23</v>
      </c>
      <c r="E372" t="s">
        <v>55</v>
      </c>
      <c r="F372">
        <v>20</v>
      </c>
      <c r="G372">
        <f>'Бланки ВЭС'!E572</f>
        <v>1.6</v>
      </c>
      <c r="H372">
        <f>'Бланки ВЭС'!F572</f>
        <v>2.08</v>
      </c>
      <c r="I372">
        <f>'Бланки ВЭС'!G572</f>
        <v>1.93</v>
      </c>
    </row>
    <row r="373" spans="1:10" ht="13.5" thickBot="1" x14ac:dyDescent="0.25">
      <c r="D373" t="s">
        <v>20</v>
      </c>
      <c r="E373" t="s">
        <v>55</v>
      </c>
      <c r="F373">
        <v>20</v>
      </c>
      <c r="G373">
        <f>'Бланки ВЭС'!E573</f>
        <v>1.62</v>
      </c>
      <c r="H373">
        <f>'Бланки ВЭС'!F573</f>
        <v>2.1</v>
      </c>
      <c r="I373">
        <f>'Бланки ВЭС'!G573</f>
        <v>1.95</v>
      </c>
    </row>
    <row r="375" spans="1:10" ht="13.5" thickBot="1" x14ac:dyDescent="0.25">
      <c r="D375" t="s">
        <v>195</v>
      </c>
    </row>
    <row r="376" spans="1:10" ht="16.5" customHeight="1" thickBot="1" x14ac:dyDescent="0.25">
      <c r="A376" s="745" t="s">
        <v>301</v>
      </c>
      <c r="B376" s="745" t="s">
        <v>302</v>
      </c>
      <c r="C376" s="745" t="s">
        <v>303</v>
      </c>
      <c r="D376" s="745" t="s">
        <v>85</v>
      </c>
      <c r="E376" t="s">
        <v>1</v>
      </c>
      <c r="F376" s="745" t="s">
        <v>134</v>
      </c>
      <c r="G376" s="745" t="s">
        <v>299</v>
      </c>
      <c r="H376" s="745"/>
      <c r="I376" s="745"/>
      <c r="J376" s="745" t="s">
        <v>304</v>
      </c>
    </row>
    <row r="377" spans="1:10" ht="13.5" thickBot="1" x14ac:dyDescent="0.25">
      <c r="A377" s="745"/>
      <c r="B377" s="745"/>
      <c r="C377" s="745"/>
      <c r="D377" s="745"/>
      <c r="E377" t="s">
        <v>2</v>
      </c>
      <c r="F377" s="745"/>
      <c r="G377" s="745" t="s">
        <v>111</v>
      </c>
      <c r="H377" s="745" t="s">
        <v>5</v>
      </c>
      <c r="I377" s="745" t="s">
        <v>203</v>
      </c>
      <c r="J377" s="745"/>
    </row>
    <row r="378" spans="1:10" ht="45" customHeight="1" thickBot="1" x14ac:dyDescent="0.25">
      <c r="A378" s="745"/>
      <c r="B378" s="745"/>
      <c r="C378" s="745"/>
      <c r="D378" s="745"/>
      <c r="E378" t="s">
        <v>3</v>
      </c>
      <c r="F378" s="745"/>
      <c r="G378" s="745"/>
      <c r="H378" s="745"/>
      <c r="I378" s="745"/>
      <c r="J378" s="745"/>
    </row>
    <row r="379" spans="1:10" x14ac:dyDescent="0.2">
      <c r="D379" t="s">
        <v>238</v>
      </c>
      <c r="E379" t="s">
        <v>16</v>
      </c>
      <c r="F379">
        <v>40</v>
      </c>
      <c r="G379">
        <f>'Бланки ВЭС'!E584</f>
        <v>6.93</v>
      </c>
      <c r="H379">
        <f>'Бланки ВЭС'!F584</f>
        <v>9</v>
      </c>
      <c r="I379">
        <f>'Бланки ВЭС'!G584</f>
        <v>8.3699999999999992</v>
      </c>
    </row>
    <row r="380" spans="1:10" ht="13.5" thickBot="1" x14ac:dyDescent="0.25">
      <c r="D380" t="s">
        <v>256</v>
      </c>
      <c r="E380" t="s">
        <v>16</v>
      </c>
      <c r="F380">
        <v>40</v>
      </c>
      <c r="G380">
        <f>'Бланки ВЭС'!E585</f>
        <v>-0.62</v>
      </c>
      <c r="H380">
        <f>'Бланки ВЭС'!F585</f>
        <v>-0.8</v>
      </c>
      <c r="I380">
        <f>'Бланки ВЭС'!G585</f>
        <v>-0.74</v>
      </c>
    </row>
    <row r="381" spans="1:10" x14ac:dyDescent="0.2">
      <c r="D381" t="s">
        <v>204</v>
      </c>
    </row>
    <row r="382" spans="1:10" ht="13.5" thickBot="1" x14ac:dyDescent="0.25">
      <c r="D382" t="s">
        <v>27</v>
      </c>
      <c r="E382" t="s">
        <v>55</v>
      </c>
      <c r="F382">
        <v>20</v>
      </c>
      <c r="G382">
        <f>'Бланки ВЭС'!E599</f>
        <v>3.16</v>
      </c>
      <c r="H382">
        <f>'Бланки ВЭС'!F599</f>
        <v>4.0999999999999996</v>
      </c>
      <c r="I382">
        <f>'Бланки ВЭС'!G599</f>
        <v>3.81</v>
      </c>
    </row>
    <row r="383" spans="1:10" x14ac:dyDescent="0.2">
      <c r="D383" t="s">
        <v>205</v>
      </c>
    </row>
    <row r="384" spans="1:10" x14ac:dyDescent="0.2">
      <c r="D384" t="s">
        <v>21</v>
      </c>
      <c r="E384" t="s">
        <v>55</v>
      </c>
      <c r="F384">
        <v>40</v>
      </c>
      <c r="G384">
        <f>'Бланки ВЭС'!E601</f>
        <v>4.47</v>
      </c>
      <c r="H384">
        <f>'Бланки ВЭС'!F601</f>
        <v>5.8</v>
      </c>
      <c r="I384">
        <f>'Бланки ВЭС'!G601</f>
        <v>5.39</v>
      </c>
    </row>
    <row r="385" spans="1:10" ht="13.5" thickBot="1" x14ac:dyDescent="0.25">
      <c r="D385" t="s">
        <v>20</v>
      </c>
      <c r="E385" t="s">
        <v>55</v>
      </c>
      <c r="F385">
        <v>20</v>
      </c>
      <c r="G385">
        <f>'Бланки ВЭС'!E602</f>
        <v>8.76</v>
      </c>
      <c r="H385">
        <f>'Бланки ВЭС'!F602</f>
        <v>11.38</v>
      </c>
      <c r="I385">
        <f>'Бланки ВЭС'!G602</f>
        <v>10.58</v>
      </c>
    </row>
    <row r="386" spans="1:10" x14ac:dyDescent="0.2">
      <c r="D386" t="s">
        <v>107</v>
      </c>
    </row>
    <row r="387" spans="1:10" x14ac:dyDescent="0.2">
      <c r="D387" t="s">
        <v>21</v>
      </c>
      <c r="E387" t="s">
        <v>55</v>
      </c>
      <c r="F387">
        <v>10</v>
      </c>
      <c r="G387">
        <f>'Бланки ВЭС'!E605</f>
        <v>3.2</v>
      </c>
      <c r="H387">
        <f>'Бланки ВЭС'!F605</f>
        <v>4.1500000000000004</v>
      </c>
      <c r="I387">
        <f>'Бланки ВЭС'!G605</f>
        <v>3.86</v>
      </c>
    </row>
    <row r="388" spans="1:10" ht="13.5" thickBot="1" x14ac:dyDescent="0.25">
      <c r="D388" t="s">
        <v>22</v>
      </c>
      <c r="E388" t="s">
        <v>55</v>
      </c>
      <c r="F388">
        <v>10</v>
      </c>
      <c r="G388">
        <f>'Бланки ВЭС'!E606</f>
        <v>6.58</v>
      </c>
      <c r="H388">
        <f>'Бланки ВЭС'!F606</f>
        <v>8.5399999999999991</v>
      </c>
      <c r="I388">
        <f>'Бланки ВЭС'!G606</f>
        <v>7.94</v>
      </c>
    </row>
    <row r="390" spans="1:10" ht="13.5" thickBot="1" x14ac:dyDescent="0.25">
      <c r="D390" t="s">
        <v>198</v>
      </c>
    </row>
    <row r="391" spans="1:10" ht="16.5" customHeight="1" thickBot="1" x14ac:dyDescent="0.25">
      <c r="A391" s="745" t="s">
        <v>301</v>
      </c>
      <c r="B391" s="745" t="s">
        <v>302</v>
      </c>
      <c r="C391" s="745" t="s">
        <v>303</v>
      </c>
      <c r="D391" s="745" t="s">
        <v>85</v>
      </c>
      <c r="E391" t="s">
        <v>1</v>
      </c>
      <c r="F391" s="745" t="s">
        <v>134</v>
      </c>
      <c r="G391" s="745" t="s">
        <v>299</v>
      </c>
      <c r="H391" s="745"/>
      <c r="I391" s="745"/>
      <c r="J391" s="745" t="s">
        <v>304</v>
      </c>
    </row>
    <row r="392" spans="1:10" ht="13.5" thickBot="1" x14ac:dyDescent="0.25">
      <c r="A392" s="745"/>
      <c r="B392" s="745"/>
      <c r="C392" s="745"/>
      <c r="D392" s="745"/>
      <c r="E392" t="s">
        <v>2</v>
      </c>
      <c r="F392" s="745"/>
      <c r="G392" s="745" t="s">
        <v>111</v>
      </c>
      <c r="H392" s="745" t="s">
        <v>5</v>
      </c>
      <c r="I392" s="745" t="s">
        <v>203</v>
      </c>
      <c r="J392" s="745"/>
    </row>
    <row r="393" spans="1:10" ht="48.75" customHeight="1" thickBot="1" x14ac:dyDescent="0.25">
      <c r="A393" s="745"/>
      <c r="B393" s="745"/>
      <c r="C393" s="745"/>
      <c r="D393" s="745"/>
      <c r="E393" t="s">
        <v>3</v>
      </c>
      <c r="F393" s="745"/>
      <c r="G393" s="745"/>
      <c r="H393" s="745"/>
      <c r="I393" s="745"/>
      <c r="J393" s="745"/>
    </row>
    <row r="394" spans="1:10" x14ac:dyDescent="0.2">
      <c r="D394" t="s">
        <v>257</v>
      </c>
      <c r="E394" t="s">
        <v>16</v>
      </c>
      <c r="F394">
        <v>30</v>
      </c>
      <c r="G394">
        <f>'Бланки ВЭС'!E615</f>
        <v>7.43</v>
      </c>
      <c r="H394">
        <f>'Бланки ВЭС'!F615</f>
        <v>9.65</v>
      </c>
      <c r="I394">
        <f>'Бланки ВЭС'!G615</f>
        <v>8.9700000000000006</v>
      </c>
    </row>
    <row r="395" spans="1:10" x14ac:dyDescent="0.2">
      <c r="D395" t="s">
        <v>258</v>
      </c>
      <c r="E395" t="s">
        <v>16</v>
      </c>
      <c r="F395">
        <v>30</v>
      </c>
      <c r="G395">
        <f>'Бланки ВЭС'!E616</f>
        <v>-0.79</v>
      </c>
      <c r="H395">
        <f>'Бланки ВЭС'!F616</f>
        <v>-1.02</v>
      </c>
      <c r="I395">
        <f>'Бланки ВЭС'!G616</f>
        <v>-0.95</v>
      </c>
    </row>
    <row r="396" spans="1:10" hidden="1" x14ac:dyDescent="0.2">
      <c r="D396" t="s">
        <v>72</v>
      </c>
      <c r="G396">
        <v>36</v>
      </c>
      <c r="H396">
        <v>36</v>
      </c>
      <c r="I396">
        <v>36</v>
      </c>
    </row>
    <row r="397" spans="1:10" hidden="1" x14ac:dyDescent="0.2">
      <c r="D397" t="s">
        <v>73</v>
      </c>
      <c r="G397">
        <v>10.4</v>
      </c>
      <c r="H397">
        <v>10.4</v>
      </c>
      <c r="I397">
        <v>10.4</v>
      </c>
    </row>
    <row r="398" spans="1:10" x14ac:dyDescent="0.2">
      <c r="D398" t="s">
        <v>104</v>
      </c>
    </row>
    <row r="399" spans="1:10" x14ac:dyDescent="0.2">
      <c r="D399" t="s">
        <v>21</v>
      </c>
      <c r="E399" t="s">
        <v>55</v>
      </c>
      <c r="F399">
        <v>8</v>
      </c>
      <c r="G399">
        <f>'Бланки ВЭС'!E623</f>
        <v>15.02</v>
      </c>
      <c r="H399">
        <f>'Бланки ВЭС'!F623</f>
        <v>19.5</v>
      </c>
      <c r="I399">
        <f>'Бланки ВЭС'!G623</f>
        <v>18.14</v>
      </c>
    </row>
    <row r="400" spans="1:10" x14ac:dyDescent="0.2">
      <c r="D400" t="s">
        <v>22</v>
      </c>
      <c r="E400" t="s">
        <v>55</v>
      </c>
      <c r="F400">
        <v>6</v>
      </c>
      <c r="G400">
        <f>'Бланки ВЭС'!E624</f>
        <v>4.2699999999999996</v>
      </c>
      <c r="H400">
        <f>'Бланки ВЭС'!F624</f>
        <v>5.55</v>
      </c>
      <c r="I400">
        <f>'Бланки ВЭС'!G624</f>
        <v>5.16</v>
      </c>
    </row>
    <row r="401" spans="1:10" x14ac:dyDescent="0.2">
      <c r="D401" t="s">
        <v>23</v>
      </c>
      <c r="E401" t="s">
        <v>55</v>
      </c>
      <c r="F401">
        <v>15</v>
      </c>
      <c r="G401">
        <f>'Бланки ВЭС'!E625</f>
        <v>1.17</v>
      </c>
      <c r="H401">
        <f>'Бланки ВЭС'!F625</f>
        <v>1.52</v>
      </c>
      <c r="I401">
        <f>'Бланки ВЭС'!G625</f>
        <v>1.41</v>
      </c>
    </row>
    <row r="402" spans="1:10" ht="13.5" thickBot="1" x14ac:dyDescent="0.25">
      <c r="D402" t="s">
        <v>20</v>
      </c>
      <c r="F402">
        <v>4</v>
      </c>
      <c r="G402">
        <f>'Бланки ВЭС'!E626</f>
        <v>2.68</v>
      </c>
      <c r="H402">
        <f>'Бланки ВЭС'!F626</f>
        <v>3.48</v>
      </c>
      <c r="I402">
        <f>'Бланки ВЭС'!G626</f>
        <v>3.24</v>
      </c>
    </row>
    <row r="404" spans="1:10" ht="13.5" thickBot="1" x14ac:dyDescent="0.25">
      <c r="D404" t="s">
        <v>183</v>
      </c>
    </row>
    <row r="405" spans="1:10" ht="16.5" customHeight="1" thickBot="1" x14ac:dyDescent="0.25">
      <c r="A405" s="745" t="s">
        <v>301</v>
      </c>
      <c r="B405" s="745" t="s">
        <v>302</v>
      </c>
      <c r="C405" s="745" t="s">
        <v>303</v>
      </c>
      <c r="D405" s="745" t="s">
        <v>85</v>
      </c>
      <c r="E405" t="s">
        <v>1</v>
      </c>
      <c r="F405" s="745" t="s">
        <v>134</v>
      </c>
      <c r="G405" s="745" t="s">
        <v>299</v>
      </c>
      <c r="H405" s="745"/>
      <c r="I405" s="745"/>
      <c r="J405" s="745" t="s">
        <v>304</v>
      </c>
    </row>
    <row r="406" spans="1:10" ht="13.5" thickBot="1" x14ac:dyDescent="0.25">
      <c r="A406" s="745"/>
      <c r="B406" s="745"/>
      <c r="C406" s="745"/>
      <c r="D406" s="745"/>
      <c r="E406" t="s">
        <v>2</v>
      </c>
      <c r="F406" s="745"/>
      <c r="G406" s="745" t="s">
        <v>111</v>
      </c>
      <c r="H406" s="745" t="s">
        <v>5</v>
      </c>
      <c r="I406" s="745" t="s">
        <v>203</v>
      </c>
      <c r="J406" s="745"/>
    </row>
    <row r="407" spans="1:10" ht="45" customHeight="1" thickBot="1" x14ac:dyDescent="0.25">
      <c r="A407" s="745"/>
      <c r="B407" s="745"/>
      <c r="C407" s="745"/>
      <c r="D407" s="745"/>
      <c r="E407" t="s">
        <v>3</v>
      </c>
      <c r="F407" s="745"/>
      <c r="G407" s="745"/>
      <c r="H407" s="745"/>
      <c r="I407" s="745"/>
      <c r="J407" s="745"/>
    </row>
    <row r="408" spans="1:10" x14ac:dyDescent="0.2">
      <c r="D408" t="s">
        <v>259</v>
      </c>
      <c r="E408" t="s">
        <v>16</v>
      </c>
      <c r="F408">
        <v>40</v>
      </c>
      <c r="G408">
        <f>'Бланки ВЭС'!E635</f>
        <v>3.8</v>
      </c>
      <c r="H408">
        <f>'Бланки ВЭС'!F635</f>
        <v>4.95</v>
      </c>
      <c r="I408">
        <f>'Бланки ВЭС'!G635</f>
        <v>4.6100000000000003</v>
      </c>
    </row>
    <row r="409" spans="1:10" x14ac:dyDescent="0.2">
      <c r="D409" t="s">
        <v>260</v>
      </c>
      <c r="E409" t="s">
        <v>16</v>
      </c>
      <c r="G409">
        <f>'Бланки ВЭС'!E636</f>
        <v>-3.8</v>
      </c>
      <c r="H409">
        <f>'Бланки ВЭС'!F636</f>
        <v>-4.95</v>
      </c>
      <c r="I409">
        <f>'Бланки ВЭС'!G636</f>
        <v>-4.6100000000000003</v>
      </c>
    </row>
    <row r="410" spans="1:10" ht="13.5" hidden="1" thickBot="1" x14ac:dyDescent="0.25">
      <c r="D410" t="s">
        <v>72</v>
      </c>
      <c r="E410" t="s">
        <v>11</v>
      </c>
      <c r="G410">
        <v>35.9</v>
      </c>
      <c r="H410">
        <v>35.9</v>
      </c>
      <c r="I410">
        <v>35.9</v>
      </c>
    </row>
    <row r="411" spans="1:10" ht="13.5" hidden="1" thickBot="1" x14ac:dyDescent="0.25">
      <c r="D411" t="s">
        <v>73</v>
      </c>
      <c r="E411" t="s">
        <v>11</v>
      </c>
      <c r="G411">
        <v>10.3</v>
      </c>
      <c r="H411">
        <v>10.3</v>
      </c>
      <c r="I411">
        <v>10.3</v>
      </c>
    </row>
    <row r="412" spans="1:10" ht="13.5" hidden="1" thickBot="1" x14ac:dyDescent="0.25">
      <c r="E412" t="s">
        <v>12</v>
      </c>
      <c r="G412">
        <v>10.3</v>
      </c>
      <c r="H412">
        <v>10.3</v>
      </c>
      <c r="I412">
        <v>10.3</v>
      </c>
    </row>
    <row r="413" spans="1:10" x14ac:dyDescent="0.2">
      <c r="D413" t="s">
        <v>104</v>
      </c>
    </row>
    <row r="414" spans="1:10" x14ac:dyDescent="0.2">
      <c r="D414" t="s">
        <v>267</v>
      </c>
      <c r="E414" t="s">
        <v>55</v>
      </c>
      <c r="G414">
        <f>'Бланки ВЭС'!E643</f>
        <v>0</v>
      </c>
      <c r="H414">
        <f>'Бланки ВЭС'!F643</f>
        <v>0</v>
      </c>
      <c r="I414">
        <f>'Бланки ВЭС'!G643</f>
        <v>0</v>
      </c>
    </row>
    <row r="415" spans="1:10" ht="13.5" thickBot="1" x14ac:dyDescent="0.25">
      <c r="D415" t="s">
        <v>150</v>
      </c>
      <c r="E415" t="s">
        <v>55</v>
      </c>
      <c r="F415" t="s">
        <v>135</v>
      </c>
      <c r="G415">
        <f>'Бланки ВЭС'!E644</f>
        <v>0</v>
      </c>
      <c r="H415">
        <f>'Бланки ВЭС'!F644</f>
        <v>0</v>
      </c>
      <c r="I415">
        <f>'Бланки ВЭС'!G644</f>
        <v>0</v>
      </c>
    </row>
    <row r="417" spans="1:10" ht="13.5" thickBot="1" x14ac:dyDescent="0.25">
      <c r="D417" t="s">
        <v>185</v>
      </c>
    </row>
    <row r="418" spans="1:10" ht="16.5" customHeight="1" thickBot="1" x14ac:dyDescent="0.25">
      <c r="A418" s="745" t="s">
        <v>301</v>
      </c>
      <c r="B418" s="745" t="s">
        <v>302</v>
      </c>
      <c r="C418" s="745" t="s">
        <v>303</v>
      </c>
      <c r="D418" s="745" t="s">
        <v>85</v>
      </c>
      <c r="E418" t="s">
        <v>1</v>
      </c>
      <c r="F418" s="745" t="s">
        <v>134</v>
      </c>
      <c r="G418" s="745" t="s">
        <v>299</v>
      </c>
      <c r="H418" s="745"/>
      <c r="I418" s="745"/>
      <c r="J418" s="745" t="s">
        <v>304</v>
      </c>
    </row>
    <row r="419" spans="1:10" ht="13.5" thickBot="1" x14ac:dyDescent="0.25">
      <c r="A419" s="745"/>
      <c r="B419" s="745"/>
      <c r="C419" s="745"/>
      <c r="D419" s="745"/>
      <c r="E419" t="s">
        <v>2</v>
      </c>
      <c r="F419" s="745"/>
      <c r="G419" s="745" t="s">
        <v>111</v>
      </c>
      <c r="H419" s="745" t="s">
        <v>5</v>
      </c>
      <c r="I419" s="745" t="s">
        <v>203</v>
      </c>
      <c r="J419" s="745"/>
    </row>
    <row r="420" spans="1:10" ht="46.5" customHeight="1" thickBot="1" x14ac:dyDescent="0.25">
      <c r="A420" s="745"/>
      <c r="B420" s="745"/>
      <c r="C420" s="745"/>
      <c r="D420" s="745"/>
      <c r="E420" t="s">
        <v>3</v>
      </c>
      <c r="F420" s="745"/>
      <c r="G420" s="745"/>
      <c r="H420" s="745"/>
      <c r="I420" s="745"/>
      <c r="J420" s="745"/>
    </row>
    <row r="421" spans="1:10" x14ac:dyDescent="0.2">
      <c r="D421" t="s">
        <v>259</v>
      </c>
      <c r="E421" t="s">
        <v>16</v>
      </c>
      <c r="F421">
        <v>30</v>
      </c>
      <c r="G421">
        <f>'Бланки ВЭС'!E654</f>
        <v>-3.81</v>
      </c>
      <c r="H421">
        <f>'Бланки ВЭС'!F654</f>
        <v>-4.96</v>
      </c>
      <c r="I421">
        <f>'Бланки ВЭС'!G654</f>
        <v>-4.63</v>
      </c>
    </row>
    <row r="422" spans="1:10" x14ac:dyDescent="0.2">
      <c r="D422" t="s">
        <v>261</v>
      </c>
      <c r="E422" t="s">
        <v>16</v>
      </c>
      <c r="F422">
        <v>30</v>
      </c>
      <c r="G422">
        <f>'Бланки ВЭС'!E655</f>
        <v>4.5199999999999996</v>
      </c>
      <c r="H422">
        <f>'Бланки ВЭС'!F655</f>
        <v>5.89</v>
      </c>
      <c r="I422">
        <f>'Бланки ВЭС'!G655</f>
        <v>5.49</v>
      </c>
    </row>
    <row r="423" spans="1:10" ht="13.5" hidden="1" thickBot="1" x14ac:dyDescent="0.25">
      <c r="D423" t="s">
        <v>72</v>
      </c>
      <c r="E423" t="s">
        <v>11</v>
      </c>
      <c r="G423">
        <v>35.9</v>
      </c>
      <c r="H423">
        <v>35.9</v>
      </c>
      <c r="I423">
        <v>35.9</v>
      </c>
    </row>
    <row r="424" spans="1:10" ht="13.5" hidden="1" thickBot="1" x14ac:dyDescent="0.25">
      <c r="E424" t="s">
        <v>12</v>
      </c>
      <c r="G424">
        <v>35.9</v>
      </c>
      <c r="H424">
        <v>35.9</v>
      </c>
      <c r="I424">
        <v>35.9</v>
      </c>
    </row>
    <row r="425" spans="1:10" ht="13.5" hidden="1" thickBot="1" x14ac:dyDescent="0.25">
      <c r="D425" t="s">
        <v>73</v>
      </c>
      <c r="E425" t="s">
        <v>11</v>
      </c>
      <c r="G425">
        <v>10.4</v>
      </c>
      <c r="H425">
        <v>10.4</v>
      </c>
      <c r="I425">
        <v>10.4</v>
      </c>
    </row>
    <row r="426" spans="1:10" ht="13.5" hidden="1" thickBot="1" x14ac:dyDescent="0.25">
      <c r="E426" t="s">
        <v>12</v>
      </c>
      <c r="G426">
        <v>10.4</v>
      </c>
      <c r="H426">
        <v>10.4</v>
      </c>
      <c r="I426">
        <v>10.4</v>
      </c>
    </row>
    <row r="427" spans="1:10" x14ac:dyDescent="0.2">
      <c r="D427" t="s">
        <v>104</v>
      </c>
    </row>
    <row r="428" spans="1:10" x14ac:dyDescent="0.2">
      <c r="D428" t="s">
        <v>23</v>
      </c>
      <c r="E428" t="s">
        <v>55</v>
      </c>
      <c r="F428">
        <v>15</v>
      </c>
      <c r="G428">
        <f>'Бланки ВЭС'!E668</f>
        <v>0.04</v>
      </c>
      <c r="H428">
        <f>'Бланки ВЭС'!F668</f>
        <v>0.05</v>
      </c>
      <c r="I428">
        <f>'Бланки ВЭС'!G668</f>
        <v>0.05</v>
      </c>
    </row>
    <row r="429" spans="1:10" x14ac:dyDescent="0.2">
      <c r="D429" t="s">
        <v>105</v>
      </c>
    </row>
    <row r="430" spans="1:10" ht="13.5" thickBot="1" x14ac:dyDescent="0.25">
      <c r="D430" t="s">
        <v>20</v>
      </c>
      <c r="E430" t="s">
        <v>55</v>
      </c>
      <c r="F430">
        <v>20</v>
      </c>
      <c r="G430">
        <f>'Бланки ВЭС'!E671</f>
        <v>2.48</v>
      </c>
      <c r="H430">
        <f>'Бланки ВЭС'!F671</f>
        <v>3.22</v>
      </c>
      <c r="I430">
        <f>'Бланки ВЭС'!G671</f>
        <v>2.99</v>
      </c>
    </row>
    <row r="432" spans="1:10" ht="13.5" thickBot="1" x14ac:dyDescent="0.25">
      <c r="D432" t="s">
        <v>189</v>
      </c>
    </row>
    <row r="433" spans="1:10" ht="16.5" customHeight="1" thickBot="1" x14ac:dyDescent="0.25">
      <c r="A433" s="745" t="s">
        <v>301</v>
      </c>
      <c r="B433" s="745" t="s">
        <v>302</v>
      </c>
      <c r="C433" s="745" t="s">
        <v>303</v>
      </c>
      <c r="D433" s="745" t="s">
        <v>85</v>
      </c>
      <c r="E433" t="s">
        <v>1</v>
      </c>
      <c r="F433" s="745" t="s">
        <v>134</v>
      </c>
      <c r="G433" s="745" t="s">
        <v>299</v>
      </c>
      <c r="H433" s="745"/>
      <c r="I433" s="745"/>
      <c r="J433" s="745" t="s">
        <v>304</v>
      </c>
    </row>
    <row r="434" spans="1:10" ht="13.5" thickBot="1" x14ac:dyDescent="0.25">
      <c r="A434" s="745"/>
      <c r="B434" s="745"/>
      <c r="C434" s="745"/>
      <c r="D434" s="745"/>
      <c r="E434" t="s">
        <v>2</v>
      </c>
      <c r="F434" s="745"/>
      <c r="G434" s="745" t="s">
        <v>111</v>
      </c>
      <c r="H434" s="745" t="s">
        <v>5</v>
      </c>
      <c r="I434" s="745" t="s">
        <v>203</v>
      </c>
      <c r="J434" s="745"/>
    </row>
    <row r="435" spans="1:10" ht="49.5" customHeight="1" thickBot="1" x14ac:dyDescent="0.25">
      <c r="A435" s="745"/>
      <c r="B435" s="745"/>
      <c r="C435" s="745"/>
      <c r="D435" s="745"/>
      <c r="E435" t="s">
        <v>3</v>
      </c>
      <c r="F435" s="745"/>
      <c r="G435" s="745"/>
      <c r="H435" s="745"/>
      <c r="I435" s="745"/>
      <c r="J435" s="745"/>
    </row>
    <row r="436" spans="1:10" x14ac:dyDescent="0.2">
      <c r="D436" t="s">
        <v>262</v>
      </c>
      <c r="E436" t="s">
        <v>16</v>
      </c>
      <c r="F436">
        <v>30</v>
      </c>
      <c r="G436">
        <f>'Бланки ВЭС'!E681</f>
        <v>0</v>
      </c>
      <c r="H436">
        <f>'Бланки ВЭС'!F681</f>
        <v>0</v>
      </c>
      <c r="I436">
        <f>'Бланки ВЭС'!G681</f>
        <v>0</v>
      </c>
    </row>
    <row r="437" spans="1:10" x14ac:dyDescent="0.2">
      <c r="D437" t="s">
        <v>256</v>
      </c>
      <c r="E437" t="s">
        <v>16</v>
      </c>
      <c r="F437">
        <v>30</v>
      </c>
      <c r="G437">
        <f>'Бланки ВЭС'!E682</f>
        <v>0.56999999999999995</v>
      </c>
      <c r="H437">
        <f>'Бланки ВЭС'!F682</f>
        <v>0.74</v>
      </c>
      <c r="I437">
        <f>'Бланки ВЭС'!G682</f>
        <v>0.69</v>
      </c>
    </row>
    <row r="438" spans="1:10" ht="13.5" hidden="1" thickBot="1" x14ac:dyDescent="0.25">
      <c r="D438" t="s">
        <v>72</v>
      </c>
      <c r="E438" t="s">
        <v>11</v>
      </c>
      <c r="G438">
        <v>35.5</v>
      </c>
      <c r="H438">
        <v>35.5</v>
      </c>
      <c r="I438">
        <v>35.5</v>
      </c>
    </row>
    <row r="439" spans="1:10" ht="13.5" hidden="1" thickBot="1" x14ac:dyDescent="0.25">
      <c r="E439" t="s">
        <v>12</v>
      </c>
      <c r="G439">
        <v>35.5</v>
      </c>
      <c r="H439">
        <v>35.5</v>
      </c>
      <c r="I439">
        <v>35.5</v>
      </c>
    </row>
    <row r="440" spans="1:10" ht="13.5" hidden="1" thickBot="1" x14ac:dyDescent="0.25">
      <c r="D440" t="s">
        <v>78</v>
      </c>
      <c r="E440" t="s">
        <v>11</v>
      </c>
      <c r="G440">
        <v>6.2</v>
      </c>
      <c r="H440">
        <v>6.2</v>
      </c>
      <c r="I440">
        <v>6.2</v>
      </c>
    </row>
    <row r="441" spans="1:10" ht="13.5" hidden="1" thickBot="1" x14ac:dyDescent="0.25">
      <c r="E441" t="s">
        <v>12</v>
      </c>
      <c r="G441">
        <v>6.2</v>
      </c>
      <c r="H441">
        <v>6.2</v>
      </c>
      <c r="I441">
        <v>6.2</v>
      </c>
    </row>
    <row r="442" spans="1:10" x14ac:dyDescent="0.2">
      <c r="D442" t="s">
        <v>204</v>
      </c>
    </row>
    <row r="443" spans="1:10" x14ac:dyDescent="0.2">
      <c r="D443" t="s">
        <v>23</v>
      </c>
      <c r="E443" t="s">
        <v>55</v>
      </c>
      <c r="F443">
        <v>30</v>
      </c>
      <c r="G443">
        <f>'Бланки ВЭС'!E695</f>
        <v>3.23</v>
      </c>
      <c r="H443">
        <f>'Бланки ВЭС'!F695</f>
        <v>4.2</v>
      </c>
      <c r="I443">
        <f>'Бланки ВЭС'!G695</f>
        <v>3.91</v>
      </c>
    </row>
    <row r="444" spans="1:10" ht="13.5" thickBot="1" x14ac:dyDescent="0.25">
      <c r="D444" t="s">
        <v>20</v>
      </c>
      <c r="E444" t="s">
        <v>55</v>
      </c>
      <c r="G444">
        <f>'Бланки ВЭС'!E696</f>
        <v>0</v>
      </c>
      <c r="H444">
        <f>'Бланки ВЭС'!F696</f>
        <v>0</v>
      </c>
      <c r="I444">
        <f>'Бланки ВЭС'!G696</f>
        <v>0</v>
      </c>
    </row>
    <row r="446" spans="1:10" ht="13.5" thickBot="1" x14ac:dyDescent="0.25">
      <c r="D446" t="s">
        <v>269</v>
      </c>
    </row>
    <row r="447" spans="1:10" ht="16.5" customHeight="1" thickBot="1" x14ac:dyDescent="0.25">
      <c r="A447" s="745" t="s">
        <v>301</v>
      </c>
      <c r="B447" s="745" t="s">
        <v>302</v>
      </c>
      <c r="C447" s="745" t="s">
        <v>303</v>
      </c>
      <c r="D447" s="745" t="s">
        <v>85</v>
      </c>
      <c r="E447" t="s">
        <v>1</v>
      </c>
      <c r="F447" s="745" t="s">
        <v>134</v>
      </c>
      <c r="G447" s="745" t="s">
        <v>299</v>
      </c>
      <c r="H447" s="745"/>
      <c r="I447" s="745"/>
      <c r="J447" s="745" t="s">
        <v>304</v>
      </c>
    </row>
    <row r="448" spans="1:10" ht="13.5" thickBot="1" x14ac:dyDescent="0.25">
      <c r="A448" s="745"/>
      <c r="B448" s="745"/>
      <c r="C448" s="745"/>
      <c r="D448" s="745"/>
      <c r="E448" t="s">
        <v>2</v>
      </c>
      <c r="F448" s="745"/>
      <c r="G448" s="745" t="s">
        <v>111</v>
      </c>
      <c r="H448" s="745" t="s">
        <v>5</v>
      </c>
      <c r="I448" s="745" t="s">
        <v>203</v>
      </c>
      <c r="J448" s="745"/>
    </row>
    <row r="449" spans="1:10" ht="45" customHeight="1" x14ac:dyDescent="0.2">
      <c r="A449" s="745"/>
      <c r="B449" s="745"/>
      <c r="C449" s="745"/>
      <c r="D449" s="745"/>
      <c r="E449" t="s">
        <v>3</v>
      </c>
      <c r="F449" s="745"/>
      <c r="G449" s="745"/>
      <c r="H449" s="745"/>
      <c r="I449" s="745"/>
      <c r="J449" s="745"/>
    </row>
    <row r="450" spans="1:10" ht="13.5" hidden="1" thickBot="1" x14ac:dyDescent="0.25">
      <c r="D450" t="s">
        <v>72</v>
      </c>
      <c r="E450" t="s">
        <v>11</v>
      </c>
      <c r="G450">
        <v>35.6</v>
      </c>
      <c r="H450">
        <v>35.6</v>
      </c>
      <c r="I450">
        <v>35.6</v>
      </c>
    </row>
    <row r="451" spans="1:10" ht="13.5" hidden="1" thickBot="1" x14ac:dyDescent="0.25">
      <c r="E451" t="s">
        <v>12</v>
      </c>
      <c r="G451">
        <v>35.6</v>
      </c>
      <c r="H451">
        <v>35.6</v>
      </c>
      <c r="I451">
        <v>35.6</v>
      </c>
    </row>
    <row r="452" spans="1:10" ht="13.5" hidden="1" thickBot="1" x14ac:dyDescent="0.25">
      <c r="D452" t="s">
        <v>73</v>
      </c>
      <c r="E452" t="s">
        <v>11</v>
      </c>
      <c r="G452">
        <v>10.4</v>
      </c>
      <c r="H452">
        <v>10.4</v>
      </c>
      <c r="I452">
        <v>10.4</v>
      </c>
    </row>
    <row r="453" spans="1:10" ht="13.5" hidden="1" thickBot="1" x14ac:dyDescent="0.25">
      <c r="E453" t="s">
        <v>12</v>
      </c>
      <c r="G453">
        <v>10.4</v>
      </c>
      <c r="H453">
        <v>10.4</v>
      </c>
      <c r="I453">
        <v>10.4</v>
      </c>
    </row>
    <row r="454" spans="1:10" x14ac:dyDescent="0.2">
      <c r="D454" t="s">
        <v>104</v>
      </c>
    </row>
    <row r="455" spans="1:10" x14ac:dyDescent="0.2">
      <c r="D455" t="s">
        <v>26</v>
      </c>
      <c r="E455" t="s">
        <v>55</v>
      </c>
      <c r="F455">
        <v>10</v>
      </c>
      <c r="G455">
        <f>'Бланки ВЭС'!E716</f>
        <v>1.02</v>
      </c>
      <c r="H455">
        <f>'Бланки ВЭС'!F716</f>
        <v>1.32</v>
      </c>
      <c r="I455">
        <f>'Бланки ВЭС'!G716</f>
        <v>1.23</v>
      </c>
    </row>
    <row r="456" spans="1:10" ht="13.5" thickBot="1" x14ac:dyDescent="0.25">
      <c r="D456" t="s">
        <v>27</v>
      </c>
      <c r="E456" t="s">
        <v>55</v>
      </c>
      <c r="F456">
        <v>20</v>
      </c>
      <c r="G456">
        <f>'Бланки ВЭС'!E717</f>
        <v>1.71</v>
      </c>
      <c r="H456">
        <f>'Бланки ВЭС'!F717</f>
        <v>2.2200000000000002</v>
      </c>
      <c r="I456">
        <f>'Бланки ВЭС'!G717</f>
        <v>2.06</v>
      </c>
    </row>
    <row r="457" spans="1:10" x14ac:dyDescent="0.2">
      <c r="D457" t="s">
        <v>105</v>
      </c>
    </row>
    <row r="458" spans="1:10" x14ac:dyDescent="0.2">
      <c r="D458" t="s">
        <v>21</v>
      </c>
      <c r="E458" t="s">
        <v>55</v>
      </c>
      <c r="F458">
        <v>10</v>
      </c>
      <c r="G458">
        <f>'Бланки ВЭС'!E720</f>
        <v>0.4</v>
      </c>
      <c r="H458">
        <f>'Бланки ВЭС'!F720</f>
        <v>0.52</v>
      </c>
      <c r="I458">
        <f>'Бланки ВЭС'!G720</f>
        <v>0.48</v>
      </c>
    </row>
    <row r="459" spans="1:10" x14ac:dyDescent="0.2">
      <c r="D459" t="s">
        <v>22</v>
      </c>
      <c r="E459" t="s">
        <v>55</v>
      </c>
      <c r="F459">
        <v>10</v>
      </c>
      <c r="G459">
        <f>'Бланки ВЭС'!E721</f>
        <v>1</v>
      </c>
      <c r="H459">
        <f>'Бланки ВЭС'!F721</f>
        <v>1.3</v>
      </c>
      <c r="I459">
        <f>'Бланки ВЭС'!G721</f>
        <v>1.21</v>
      </c>
    </row>
    <row r="460" spans="1:10" ht="13.5" thickBot="1" x14ac:dyDescent="0.25">
      <c r="D460" t="s">
        <v>23</v>
      </c>
      <c r="E460" t="s">
        <v>55</v>
      </c>
      <c r="F460">
        <v>10</v>
      </c>
      <c r="G460">
        <f>'Бланки ВЭС'!E722</f>
        <v>1.57</v>
      </c>
      <c r="H460">
        <f>'Бланки ВЭС'!F722</f>
        <v>2.04</v>
      </c>
      <c r="I460">
        <f>'Бланки ВЭС'!G722</f>
        <v>1.9</v>
      </c>
    </row>
    <row r="462" spans="1:10" ht="13.5" thickBot="1" x14ac:dyDescent="0.25">
      <c r="D462" t="s">
        <v>186</v>
      </c>
    </row>
    <row r="463" spans="1:10" ht="16.5" customHeight="1" thickBot="1" x14ac:dyDescent="0.25">
      <c r="A463" s="745" t="s">
        <v>301</v>
      </c>
      <c r="B463" s="745" t="s">
        <v>302</v>
      </c>
      <c r="C463" s="745" t="s">
        <v>303</v>
      </c>
      <c r="D463" s="745" t="s">
        <v>85</v>
      </c>
      <c r="E463" t="s">
        <v>1</v>
      </c>
      <c r="F463" s="745" t="s">
        <v>134</v>
      </c>
      <c r="G463" s="745" t="s">
        <v>299</v>
      </c>
      <c r="H463" s="745"/>
      <c r="I463" s="745"/>
      <c r="J463" s="745" t="s">
        <v>304</v>
      </c>
    </row>
    <row r="464" spans="1:10" ht="13.5" thickBot="1" x14ac:dyDescent="0.25">
      <c r="A464" s="745"/>
      <c r="B464" s="745"/>
      <c r="C464" s="745"/>
      <c r="D464" s="745"/>
      <c r="E464" t="s">
        <v>2</v>
      </c>
      <c r="F464" s="745"/>
      <c r="G464" s="745" t="s">
        <v>111</v>
      </c>
      <c r="H464" s="745" t="s">
        <v>5</v>
      </c>
      <c r="I464" s="745" t="s">
        <v>203</v>
      </c>
      <c r="J464" s="745"/>
    </row>
    <row r="465" spans="1:10" ht="47.25" customHeight="1" x14ac:dyDescent="0.2">
      <c r="A465" s="745"/>
      <c r="B465" s="745"/>
      <c r="C465" s="745"/>
      <c r="D465" s="745"/>
      <c r="E465" t="s">
        <v>3</v>
      </c>
      <c r="F465" s="745"/>
      <c r="G465" s="745"/>
      <c r="H465" s="745"/>
      <c r="I465" s="745"/>
      <c r="J465" s="745"/>
    </row>
    <row r="466" spans="1:10" ht="13.5" hidden="1" thickBot="1" x14ac:dyDescent="0.25">
      <c r="D466" t="s">
        <v>72</v>
      </c>
      <c r="E466" t="s">
        <v>11</v>
      </c>
      <c r="G466">
        <v>35.6</v>
      </c>
      <c r="H466">
        <v>35.6</v>
      </c>
      <c r="I466">
        <v>35.6</v>
      </c>
    </row>
    <row r="467" spans="1:10" ht="13.5" hidden="1" thickBot="1" x14ac:dyDescent="0.25">
      <c r="E467" t="s">
        <v>12</v>
      </c>
      <c r="G467">
        <v>35.6</v>
      </c>
      <c r="H467">
        <v>35.6</v>
      </c>
      <c r="I467">
        <v>35.6</v>
      </c>
    </row>
    <row r="468" spans="1:10" ht="13.5" hidden="1" thickBot="1" x14ac:dyDescent="0.25">
      <c r="D468" t="s">
        <v>73</v>
      </c>
      <c r="E468" t="s">
        <v>11</v>
      </c>
      <c r="G468">
        <v>10.4</v>
      </c>
      <c r="H468">
        <v>10.4</v>
      </c>
      <c r="I468">
        <v>10.4</v>
      </c>
    </row>
    <row r="469" spans="1:10" ht="13.5" hidden="1" thickBot="1" x14ac:dyDescent="0.25">
      <c r="E469" t="s">
        <v>12</v>
      </c>
      <c r="G469">
        <v>10.4</v>
      </c>
      <c r="H469">
        <v>10.4</v>
      </c>
      <c r="I469">
        <v>10.4</v>
      </c>
    </row>
    <row r="470" spans="1:10" x14ac:dyDescent="0.2">
      <c r="D470" t="s">
        <v>104</v>
      </c>
    </row>
    <row r="471" spans="1:10" x14ac:dyDescent="0.2">
      <c r="D471" t="s">
        <v>25</v>
      </c>
      <c r="E471" t="s">
        <v>55</v>
      </c>
      <c r="F471">
        <v>30</v>
      </c>
      <c r="G471">
        <f>'Бланки ВЭС'!E741</f>
        <v>1.29</v>
      </c>
      <c r="H471">
        <f>'Бланки ВЭС'!F741</f>
        <v>1.68</v>
      </c>
      <c r="I471">
        <f>'Бланки ВЭС'!G741</f>
        <v>1.56</v>
      </c>
    </row>
    <row r="472" spans="1:10" x14ac:dyDescent="0.2">
      <c r="D472" t="s">
        <v>26</v>
      </c>
      <c r="E472" t="s">
        <v>55</v>
      </c>
      <c r="F472">
        <v>15</v>
      </c>
      <c r="G472">
        <f>'Бланки ВЭС'!E742</f>
        <v>1.1599999999999999</v>
      </c>
      <c r="H472">
        <f>'Бланки ВЭС'!F742</f>
        <v>1.5</v>
      </c>
      <c r="I472">
        <f>'Бланки ВЭС'!G742</f>
        <v>1.4</v>
      </c>
    </row>
    <row r="473" spans="1:10" ht="13.5" thickBot="1" x14ac:dyDescent="0.25">
      <c r="D473" t="s">
        <v>27</v>
      </c>
      <c r="E473" t="s">
        <v>55</v>
      </c>
      <c r="F473">
        <v>30</v>
      </c>
      <c r="G473">
        <f>'Бланки ВЭС'!E743</f>
        <v>0.02</v>
      </c>
      <c r="H473">
        <f>'Бланки ВЭС'!F743</f>
        <v>0.03</v>
      </c>
      <c r="I473">
        <f>'Бланки ВЭС'!G743</f>
        <v>0.03</v>
      </c>
    </row>
    <row r="474" spans="1:10" x14ac:dyDescent="0.2">
      <c r="D474" t="s">
        <v>105</v>
      </c>
    </row>
    <row r="475" spans="1:10" x14ac:dyDescent="0.2">
      <c r="D475" t="s">
        <v>22</v>
      </c>
      <c r="E475" t="s">
        <v>55</v>
      </c>
      <c r="F475">
        <v>20</v>
      </c>
      <c r="G475">
        <f>'Бланки ВЭС'!E746</f>
        <v>0.05</v>
      </c>
      <c r="H475">
        <f>'Бланки ВЭС'!F746</f>
        <v>7.0000000000000007E-2</v>
      </c>
      <c r="I475">
        <f>'Бланки ВЭС'!G746</f>
        <v>7.0000000000000007E-2</v>
      </c>
    </row>
    <row r="476" spans="1:10" x14ac:dyDescent="0.2">
      <c r="D476" t="s">
        <v>23</v>
      </c>
      <c r="E476" t="s">
        <v>55</v>
      </c>
      <c r="F476">
        <v>20</v>
      </c>
      <c r="G476">
        <f>'Бланки ВЭС'!E747</f>
        <v>0.46</v>
      </c>
      <c r="H476">
        <f>'Бланки ВЭС'!F747</f>
        <v>0.6</v>
      </c>
      <c r="I476">
        <f>'Бланки ВЭС'!G747</f>
        <v>0.56000000000000005</v>
      </c>
    </row>
    <row r="477" spans="1:10" ht="13.5" thickBot="1" x14ac:dyDescent="0.25">
      <c r="D477" t="s">
        <v>20</v>
      </c>
      <c r="E477" t="s">
        <v>55</v>
      </c>
      <c r="F477">
        <v>20</v>
      </c>
      <c r="G477">
        <f>'Бланки ВЭС'!E748</f>
        <v>2.91</v>
      </c>
      <c r="H477">
        <f>'Бланки ВЭС'!F748</f>
        <v>3.78</v>
      </c>
      <c r="I477">
        <f>'Бланки ВЭС'!G748</f>
        <v>3.52</v>
      </c>
    </row>
    <row r="479" spans="1:10" ht="13.5" thickBot="1" x14ac:dyDescent="0.25">
      <c r="D479" t="s">
        <v>270</v>
      </c>
    </row>
    <row r="480" spans="1:10" ht="16.5" customHeight="1" thickBot="1" x14ac:dyDescent="0.25">
      <c r="A480" s="745" t="s">
        <v>301</v>
      </c>
      <c r="B480" s="745" t="s">
        <v>302</v>
      </c>
      <c r="C480" s="745" t="s">
        <v>303</v>
      </c>
      <c r="D480" s="745" t="s">
        <v>85</v>
      </c>
      <c r="E480" t="s">
        <v>1</v>
      </c>
      <c r="F480" s="745" t="s">
        <v>134</v>
      </c>
      <c r="G480" s="745" t="s">
        <v>299</v>
      </c>
      <c r="H480" s="745"/>
      <c r="I480" s="745"/>
      <c r="J480" s="745" t="s">
        <v>304</v>
      </c>
    </row>
    <row r="481" spans="1:10" ht="13.5" thickBot="1" x14ac:dyDescent="0.25">
      <c r="A481" s="745"/>
      <c r="B481" s="745"/>
      <c r="C481" s="745"/>
      <c r="D481" s="745"/>
      <c r="E481" t="s">
        <v>2</v>
      </c>
      <c r="F481" s="745"/>
      <c r="G481" s="745" t="s">
        <v>111</v>
      </c>
      <c r="H481" s="745" t="s">
        <v>5</v>
      </c>
      <c r="I481" s="745" t="s">
        <v>203</v>
      </c>
      <c r="J481" s="745"/>
    </row>
    <row r="482" spans="1:10" ht="51" customHeight="1" thickBot="1" x14ac:dyDescent="0.25">
      <c r="A482" s="745"/>
      <c r="B482" s="745"/>
      <c r="C482" s="745"/>
      <c r="D482" s="745"/>
      <c r="E482" t="s">
        <v>3</v>
      </c>
      <c r="F482" s="745"/>
      <c r="G482" s="745"/>
      <c r="H482" s="745"/>
      <c r="I482" s="745"/>
      <c r="J482" s="745"/>
    </row>
    <row r="483" spans="1:10" x14ac:dyDescent="0.2">
      <c r="D483" t="s">
        <v>263</v>
      </c>
      <c r="E483" t="s">
        <v>16</v>
      </c>
      <c r="F483">
        <v>40</v>
      </c>
      <c r="G483">
        <f>'Бланки ВЭС'!E758</f>
        <v>-5.57</v>
      </c>
      <c r="H483">
        <f>'Бланки ВЭС'!F758</f>
        <v>-7.23</v>
      </c>
      <c r="I483">
        <f>'Бланки ВЭС'!G758</f>
        <v>-6.72</v>
      </c>
    </row>
    <row r="484" spans="1:10" x14ac:dyDescent="0.2">
      <c r="D484" t="s">
        <v>230</v>
      </c>
      <c r="E484" t="s">
        <v>16</v>
      </c>
      <c r="F484">
        <v>30</v>
      </c>
      <c r="G484">
        <f>'Бланки ВЭС'!E759</f>
        <v>11.39</v>
      </c>
      <c r="H484">
        <f>'Бланки ВЭС'!F759</f>
        <v>14.79</v>
      </c>
      <c r="I484">
        <f>'Бланки ВЭС'!G759</f>
        <v>13.75</v>
      </c>
    </row>
    <row r="485" spans="1:10" ht="13.5" hidden="1" thickBot="1" x14ac:dyDescent="0.25">
      <c r="D485" t="s">
        <v>72</v>
      </c>
      <c r="E485" t="s">
        <v>11</v>
      </c>
      <c r="G485">
        <v>34.5</v>
      </c>
      <c r="H485">
        <v>34.5</v>
      </c>
      <c r="I485">
        <v>34.5</v>
      </c>
    </row>
    <row r="486" spans="1:10" ht="13.5" hidden="1" thickBot="1" x14ac:dyDescent="0.25">
      <c r="D486" t="s">
        <v>73</v>
      </c>
      <c r="E486" t="s">
        <v>11</v>
      </c>
      <c r="G486">
        <v>10.3</v>
      </c>
      <c r="H486">
        <v>10.3</v>
      </c>
      <c r="I486">
        <v>10.3</v>
      </c>
    </row>
    <row r="487" spans="1:10" ht="13.5" hidden="1" thickBot="1" x14ac:dyDescent="0.25">
      <c r="D487" t="s">
        <v>78</v>
      </c>
      <c r="E487" t="s">
        <v>11</v>
      </c>
      <c r="G487">
        <v>6.2</v>
      </c>
      <c r="H487">
        <v>6.2</v>
      </c>
      <c r="I487">
        <v>6.2</v>
      </c>
    </row>
    <row r="488" spans="1:10" ht="13.5" hidden="1" thickBot="1" x14ac:dyDescent="0.25">
      <c r="E488" t="s">
        <v>12</v>
      </c>
      <c r="G488">
        <v>6.2</v>
      </c>
      <c r="H488">
        <v>6.2</v>
      </c>
      <c r="I488">
        <v>6.2</v>
      </c>
    </row>
    <row r="489" spans="1:10" x14ac:dyDescent="0.2">
      <c r="D489" t="s">
        <v>204</v>
      </c>
    </row>
    <row r="490" spans="1:10" x14ac:dyDescent="0.2">
      <c r="D490" t="s">
        <v>23</v>
      </c>
      <c r="E490" t="s">
        <v>55</v>
      </c>
      <c r="F490">
        <v>40</v>
      </c>
      <c r="G490">
        <f>'Бланки ВЭС'!E772</f>
        <v>0.35</v>
      </c>
      <c r="H490">
        <f>'Бланки ВЭС'!F772</f>
        <v>0.45</v>
      </c>
      <c r="I490">
        <f>'Бланки ВЭС'!G772</f>
        <v>0.42</v>
      </c>
    </row>
    <row r="491" spans="1:10" x14ac:dyDescent="0.2">
      <c r="D491" t="s">
        <v>205</v>
      </c>
    </row>
    <row r="492" spans="1:10" ht="13.5" thickBot="1" x14ac:dyDescent="0.25">
      <c r="D492" t="s">
        <v>20</v>
      </c>
      <c r="E492" t="s">
        <v>55</v>
      </c>
      <c r="F492">
        <v>40</v>
      </c>
      <c r="G492">
        <f>'Бланки ВЭС'!E774</f>
        <v>24.03</v>
      </c>
      <c r="H492">
        <f>'Бланки ВЭС'!F774</f>
        <v>31.21</v>
      </c>
      <c r="I492">
        <f>'Бланки ВЭС'!G774</f>
        <v>29.03</v>
      </c>
    </row>
    <row r="493" spans="1:10" x14ac:dyDescent="0.2">
      <c r="D493" t="s">
        <v>107</v>
      </c>
    </row>
    <row r="494" spans="1:10" x14ac:dyDescent="0.2">
      <c r="D494" t="s">
        <v>21</v>
      </c>
      <c r="E494" t="s">
        <v>55</v>
      </c>
      <c r="F494">
        <v>10</v>
      </c>
      <c r="G494">
        <f>'Бланки ВЭС'!E776</f>
        <v>3.45</v>
      </c>
      <c r="H494">
        <f>'Бланки ВЭС'!F776</f>
        <v>4.4800000000000004</v>
      </c>
      <c r="I494">
        <f>'Бланки ВЭС'!G776</f>
        <v>4.17</v>
      </c>
    </row>
    <row r="495" spans="1:10" ht="13.5" thickBot="1" x14ac:dyDescent="0.25">
      <c r="D495" t="s">
        <v>22</v>
      </c>
      <c r="E495" t="s">
        <v>55</v>
      </c>
      <c r="F495">
        <v>15</v>
      </c>
      <c r="G495">
        <f>'Бланки ВЭС'!E777</f>
        <v>1.72</v>
      </c>
      <c r="H495">
        <f>'Бланки ВЭС'!F777</f>
        <v>2.23</v>
      </c>
      <c r="I495">
        <f>'Бланки ВЭС'!G777</f>
        <v>2.0699999999999998</v>
      </c>
    </row>
    <row r="497" spans="1:10" ht="13.5" thickBot="1" x14ac:dyDescent="0.25">
      <c r="D497" t="s">
        <v>184</v>
      </c>
    </row>
    <row r="498" spans="1:10" ht="16.5" customHeight="1" thickBot="1" x14ac:dyDescent="0.25">
      <c r="A498" s="745" t="s">
        <v>301</v>
      </c>
      <c r="B498" s="745" t="s">
        <v>302</v>
      </c>
      <c r="C498" s="745" t="s">
        <v>303</v>
      </c>
      <c r="D498" s="745" t="s">
        <v>85</v>
      </c>
      <c r="E498" t="s">
        <v>1</v>
      </c>
      <c r="F498" s="745" t="s">
        <v>134</v>
      </c>
      <c r="G498" s="745" t="s">
        <v>299</v>
      </c>
      <c r="H498" s="745"/>
      <c r="I498" s="745"/>
      <c r="J498" s="745" t="s">
        <v>304</v>
      </c>
    </row>
    <row r="499" spans="1:10" ht="13.5" thickBot="1" x14ac:dyDescent="0.25">
      <c r="A499" s="745"/>
      <c r="B499" s="745"/>
      <c r="C499" s="745"/>
      <c r="D499" s="745"/>
      <c r="E499" t="s">
        <v>2</v>
      </c>
      <c r="F499" s="745"/>
      <c r="G499" s="745" t="s">
        <v>111</v>
      </c>
      <c r="H499" s="745" t="s">
        <v>5</v>
      </c>
      <c r="I499" s="745" t="s">
        <v>203</v>
      </c>
      <c r="J499" s="745"/>
    </row>
    <row r="500" spans="1:10" ht="50.25" customHeight="1" x14ac:dyDescent="0.2">
      <c r="A500" s="745"/>
      <c r="B500" s="745"/>
      <c r="C500" s="745"/>
      <c r="D500" s="745"/>
      <c r="E500" t="s">
        <v>3</v>
      </c>
      <c r="F500" s="745"/>
      <c r="G500" s="745"/>
      <c r="H500" s="745"/>
      <c r="I500" s="745"/>
      <c r="J500" s="745"/>
    </row>
    <row r="501" spans="1:10" hidden="1" x14ac:dyDescent="0.2">
      <c r="D501" t="s">
        <v>72</v>
      </c>
      <c r="E501" t="s">
        <v>11</v>
      </c>
      <c r="G501">
        <v>35.9</v>
      </c>
      <c r="H501">
        <v>35.9</v>
      </c>
      <c r="I501">
        <v>35.9</v>
      </c>
    </row>
    <row r="502" spans="1:10" hidden="1" x14ac:dyDescent="0.2">
      <c r="E502" t="s">
        <v>12</v>
      </c>
      <c r="G502">
        <v>35.9</v>
      </c>
      <c r="H502">
        <v>35.9</v>
      </c>
      <c r="I502">
        <v>35.9</v>
      </c>
    </row>
    <row r="503" spans="1:10" hidden="1" x14ac:dyDescent="0.2">
      <c r="D503" t="s">
        <v>73</v>
      </c>
      <c r="E503" t="s">
        <v>11</v>
      </c>
      <c r="G503">
        <v>10.4</v>
      </c>
      <c r="H503">
        <v>10.4</v>
      </c>
      <c r="I503">
        <v>10.4</v>
      </c>
    </row>
    <row r="504" spans="1:10" hidden="1" x14ac:dyDescent="0.2">
      <c r="E504" t="s">
        <v>12</v>
      </c>
      <c r="G504">
        <v>10.4</v>
      </c>
      <c r="H504">
        <v>10.4</v>
      </c>
      <c r="I504">
        <v>10.4</v>
      </c>
    </row>
    <row r="505" spans="1:10" x14ac:dyDescent="0.2">
      <c r="D505" t="s">
        <v>104</v>
      </c>
    </row>
    <row r="506" spans="1:10" x14ac:dyDescent="0.2">
      <c r="D506" t="s">
        <v>22</v>
      </c>
      <c r="E506" t="s">
        <v>55</v>
      </c>
      <c r="F506">
        <v>6</v>
      </c>
      <c r="G506">
        <f>'Бланки ВЭС'!E796</f>
        <v>0.05</v>
      </c>
      <c r="H506">
        <f>'Бланки ВЭС'!F796</f>
        <v>7.0000000000000007E-2</v>
      </c>
      <c r="I506">
        <f>'Бланки ВЭС'!G796</f>
        <v>7.0000000000000007E-2</v>
      </c>
    </row>
    <row r="507" spans="1:10" x14ac:dyDescent="0.2">
      <c r="D507" t="s">
        <v>23</v>
      </c>
      <c r="E507" t="s">
        <v>55</v>
      </c>
      <c r="F507">
        <v>10</v>
      </c>
      <c r="G507">
        <f>'Бланки ВЭС'!E797</f>
        <v>9.4</v>
      </c>
      <c r="H507">
        <f>'Бланки ВЭС'!F797</f>
        <v>12.21</v>
      </c>
      <c r="I507">
        <f>'Бланки ВЭС'!G797</f>
        <v>11.36</v>
      </c>
    </row>
    <row r="508" spans="1:10" x14ac:dyDescent="0.2">
      <c r="D508" t="s">
        <v>20</v>
      </c>
      <c r="E508" t="s">
        <v>55</v>
      </c>
      <c r="F508">
        <v>10</v>
      </c>
      <c r="G508">
        <f>'Бланки ВЭС'!E798</f>
        <v>0.34</v>
      </c>
      <c r="H508">
        <f>'Бланки ВЭС'!F798</f>
        <v>0.44</v>
      </c>
      <c r="I508">
        <f>'Бланки ВЭС'!G798</f>
        <v>0.41</v>
      </c>
    </row>
    <row r="509" spans="1:10" ht="13.5" thickBot="1" x14ac:dyDescent="0.25">
      <c r="D509" t="s">
        <v>25</v>
      </c>
      <c r="E509" t="s">
        <v>55</v>
      </c>
      <c r="F509">
        <v>10</v>
      </c>
      <c r="G509">
        <f>'Бланки ВЭС'!E799</f>
        <v>0.08</v>
      </c>
      <c r="H509">
        <f>'Бланки ВЭС'!F799</f>
        <v>0.1</v>
      </c>
      <c r="I509">
        <f>'Бланки ВЭС'!G799</f>
        <v>0.09</v>
      </c>
    </row>
    <row r="510" spans="1:10" x14ac:dyDescent="0.2">
      <c r="D510" t="s">
        <v>105</v>
      </c>
    </row>
    <row r="511" spans="1:10" ht="13.5" thickBot="1" x14ac:dyDescent="0.25">
      <c r="D511" t="s">
        <v>21</v>
      </c>
      <c r="E511" t="s">
        <v>55</v>
      </c>
      <c r="F511">
        <v>15</v>
      </c>
      <c r="G511">
        <f>'Бланки ВЭС'!E802</f>
        <v>0.89</v>
      </c>
      <c r="H511">
        <f>'Бланки ВЭС'!F802</f>
        <v>1.1499999999999999</v>
      </c>
      <c r="I511">
        <f>'Бланки ВЭС'!G802</f>
        <v>1.07</v>
      </c>
    </row>
    <row r="513" spans="1:10" ht="13.5" thickBot="1" x14ac:dyDescent="0.25">
      <c r="D513" t="s">
        <v>190</v>
      </c>
    </row>
    <row r="514" spans="1:10" ht="16.5" customHeight="1" thickBot="1" x14ac:dyDescent="0.25">
      <c r="A514" s="745" t="s">
        <v>301</v>
      </c>
      <c r="B514" s="745" t="s">
        <v>302</v>
      </c>
      <c r="C514" s="745" t="s">
        <v>303</v>
      </c>
      <c r="D514" s="745" t="s">
        <v>85</v>
      </c>
      <c r="E514" t="s">
        <v>1</v>
      </c>
      <c r="F514" s="745" t="s">
        <v>134</v>
      </c>
      <c r="G514" s="745" t="s">
        <v>299</v>
      </c>
      <c r="H514" s="745"/>
      <c r="I514" s="745"/>
      <c r="J514" s="745" t="s">
        <v>304</v>
      </c>
    </row>
    <row r="515" spans="1:10" ht="13.5" thickBot="1" x14ac:dyDescent="0.25">
      <c r="A515" s="745"/>
      <c r="B515" s="745"/>
      <c r="C515" s="745"/>
      <c r="D515" s="745"/>
      <c r="E515" t="s">
        <v>2</v>
      </c>
      <c r="F515" s="745"/>
      <c r="G515" s="745" t="s">
        <v>111</v>
      </c>
      <c r="H515" s="745" t="s">
        <v>5</v>
      </c>
      <c r="I515" s="745" t="s">
        <v>203</v>
      </c>
      <c r="J515" s="745"/>
    </row>
    <row r="516" spans="1:10" ht="48" customHeight="1" thickBot="1" x14ac:dyDescent="0.25">
      <c r="A516" s="745"/>
      <c r="B516" s="745"/>
      <c r="C516" s="745"/>
      <c r="D516" s="745"/>
      <c r="E516" t="s">
        <v>3</v>
      </c>
      <c r="F516" s="745"/>
      <c r="G516" s="745"/>
      <c r="H516" s="745"/>
      <c r="I516" s="745"/>
      <c r="J516" s="745"/>
    </row>
    <row r="517" spans="1:10" x14ac:dyDescent="0.2">
      <c r="D517" t="s">
        <v>264</v>
      </c>
      <c r="E517" t="s">
        <v>16</v>
      </c>
      <c r="F517">
        <v>30</v>
      </c>
      <c r="G517">
        <f>'Бланки ВЭС'!E812</f>
        <v>0</v>
      </c>
      <c r="H517">
        <f>'Бланки ВЭС'!F812</f>
        <v>0</v>
      </c>
      <c r="I517">
        <f>'Бланки ВЭС'!G812</f>
        <v>0</v>
      </c>
    </row>
    <row r="518" spans="1:10" x14ac:dyDescent="0.2">
      <c r="D518" t="s">
        <v>229</v>
      </c>
      <c r="E518" t="s">
        <v>16</v>
      </c>
      <c r="F518">
        <v>30</v>
      </c>
      <c r="G518">
        <f>'Бланки ВЭС'!E813</f>
        <v>2.56</v>
      </c>
      <c r="H518">
        <f>'Бланки ВЭС'!F813</f>
        <v>3.33</v>
      </c>
      <c r="I518">
        <f>'Бланки ВЭС'!G813</f>
        <v>3.1</v>
      </c>
    </row>
    <row r="519" spans="1:10" hidden="1" x14ac:dyDescent="0.2">
      <c r="D519" t="s">
        <v>72</v>
      </c>
      <c r="E519" t="s">
        <v>11</v>
      </c>
      <c r="G519">
        <v>34.5</v>
      </c>
      <c r="H519">
        <v>34.5</v>
      </c>
      <c r="I519">
        <v>34.5</v>
      </c>
    </row>
    <row r="520" spans="1:10" hidden="1" x14ac:dyDescent="0.2">
      <c r="E520" t="s">
        <v>12</v>
      </c>
      <c r="G520">
        <v>34.5</v>
      </c>
      <c r="H520">
        <v>34.5</v>
      </c>
      <c r="I520">
        <v>34.5</v>
      </c>
    </row>
    <row r="521" spans="1:10" hidden="1" x14ac:dyDescent="0.2">
      <c r="D521" t="s">
        <v>73</v>
      </c>
      <c r="E521" t="s">
        <v>11</v>
      </c>
      <c r="G521">
        <v>10.199999999999999</v>
      </c>
      <c r="H521">
        <v>10.199999999999999</v>
      </c>
      <c r="I521">
        <v>10.199999999999999</v>
      </c>
    </row>
    <row r="522" spans="1:10" hidden="1" x14ac:dyDescent="0.2">
      <c r="E522" t="s">
        <v>12</v>
      </c>
      <c r="G522">
        <v>10.199999999999999</v>
      </c>
      <c r="H522">
        <v>10.199999999999999</v>
      </c>
      <c r="I522">
        <v>10.199999999999999</v>
      </c>
    </row>
    <row r="523" spans="1:10" x14ac:dyDescent="0.2">
      <c r="D523" t="s">
        <v>104</v>
      </c>
    </row>
    <row r="524" spans="1:10" x14ac:dyDescent="0.2">
      <c r="D524" t="s">
        <v>21</v>
      </c>
      <c r="E524" t="s">
        <v>55</v>
      </c>
      <c r="F524" t="s">
        <v>135</v>
      </c>
      <c r="G524">
        <f>'Бланки ВЭС'!E826</f>
        <v>0</v>
      </c>
      <c r="H524">
        <f>'Бланки ВЭС'!F826</f>
        <v>0</v>
      </c>
      <c r="I524">
        <f>'Бланки ВЭС'!G826</f>
        <v>0</v>
      </c>
    </row>
    <row r="525" spans="1:10" x14ac:dyDescent="0.2">
      <c r="D525" t="s">
        <v>22</v>
      </c>
      <c r="E525" t="s">
        <v>55</v>
      </c>
      <c r="F525" t="s">
        <v>135</v>
      </c>
      <c r="G525">
        <f>'Бланки ВЭС'!E827</f>
        <v>0</v>
      </c>
      <c r="H525">
        <f>'Бланки ВЭС'!F827</f>
        <v>0</v>
      </c>
      <c r="I525">
        <f>'Бланки ВЭС'!G827</f>
        <v>0</v>
      </c>
    </row>
    <row r="526" spans="1:10" ht="13.5" thickBot="1" x14ac:dyDescent="0.25">
      <c r="D526" t="s">
        <v>23</v>
      </c>
      <c r="E526" t="s">
        <v>55</v>
      </c>
      <c r="F526">
        <v>20</v>
      </c>
      <c r="G526">
        <f>'Бланки ВЭС'!E828</f>
        <v>3.6</v>
      </c>
      <c r="H526">
        <f>'Бланки ВЭС'!F828</f>
        <v>4.7699999999999996</v>
      </c>
      <c r="I526">
        <f>'Бланки ВЭС'!G828</f>
        <v>4.4400000000000004</v>
      </c>
    </row>
    <row r="527" spans="1:10" x14ac:dyDescent="0.2">
      <c r="D527" t="s">
        <v>105</v>
      </c>
    </row>
    <row r="528" spans="1:10" x14ac:dyDescent="0.2">
      <c r="D528" t="s">
        <v>20</v>
      </c>
      <c r="E528" t="s">
        <v>55</v>
      </c>
      <c r="F528">
        <v>20</v>
      </c>
      <c r="G528">
        <f>'Бланки ВЭС'!E831</f>
        <v>0</v>
      </c>
      <c r="H528">
        <f>'Бланки ВЭС'!F831</f>
        <v>0</v>
      </c>
      <c r="I528">
        <f>'Бланки ВЭС'!G831</f>
        <v>0</v>
      </c>
    </row>
    <row r="529" spans="1:10" x14ac:dyDescent="0.2">
      <c r="D529" t="s">
        <v>25</v>
      </c>
      <c r="E529" t="s">
        <v>55</v>
      </c>
      <c r="F529" t="s">
        <v>135</v>
      </c>
      <c r="G529">
        <f>'Бланки ВЭС'!E832</f>
        <v>0</v>
      </c>
      <c r="H529">
        <f>'Бланки ВЭС'!F832</f>
        <v>0</v>
      </c>
      <c r="I529">
        <f>'Бланки ВЭС'!G832</f>
        <v>0</v>
      </c>
    </row>
    <row r="530" spans="1:10" ht="13.5" thickBot="1" x14ac:dyDescent="0.25">
      <c r="D530" t="s">
        <v>26</v>
      </c>
      <c r="E530" t="s">
        <v>55</v>
      </c>
      <c r="F530" t="s">
        <v>135</v>
      </c>
      <c r="G530">
        <f>'Бланки ВЭС'!E833</f>
        <v>4.8499999999999996</v>
      </c>
      <c r="H530">
        <f>'Бланки ВЭС'!F833</f>
        <v>6.32</v>
      </c>
      <c r="I530">
        <f>'Бланки ВЭС'!G833</f>
        <v>5.88</v>
      </c>
    </row>
    <row r="532" spans="1:10" ht="13.5" thickBot="1" x14ac:dyDescent="0.25">
      <c r="D532" t="s">
        <v>182</v>
      </c>
      <c r="G532" s="745"/>
      <c r="H532" s="745"/>
      <c r="I532" s="745"/>
    </row>
    <row r="533" spans="1:10" ht="16.5" customHeight="1" thickBot="1" x14ac:dyDescent="0.25">
      <c r="A533" s="745" t="s">
        <v>301</v>
      </c>
      <c r="B533" s="745" t="s">
        <v>302</v>
      </c>
      <c r="C533" s="745" t="s">
        <v>303</v>
      </c>
      <c r="D533" s="745" t="s">
        <v>85</v>
      </c>
      <c r="E533" t="s">
        <v>1</v>
      </c>
      <c r="F533" s="745" t="s">
        <v>134</v>
      </c>
      <c r="G533" s="745" t="s">
        <v>299</v>
      </c>
      <c r="H533" s="745"/>
      <c r="I533" s="745"/>
      <c r="J533" s="745" t="s">
        <v>304</v>
      </c>
    </row>
    <row r="534" spans="1:10" ht="13.5" thickBot="1" x14ac:dyDescent="0.25">
      <c r="A534" s="745"/>
      <c r="B534" s="745"/>
      <c r="C534" s="745"/>
      <c r="D534" s="745"/>
      <c r="E534" t="s">
        <v>2</v>
      </c>
      <c r="F534" s="745"/>
      <c r="G534" s="745" t="s">
        <v>111</v>
      </c>
      <c r="H534" s="745" t="s">
        <v>5</v>
      </c>
      <c r="I534" s="745" t="s">
        <v>203</v>
      </c>
      <c r="J534" s="745"/>
    </row>
    <row r="535" spans="1:10" ht="47.25" customHeight="1" thickBot="1" x14ac:dyDescent="0.25">
      <c r="A535" s="745"/>
      <c r="B535" s="745"/>
      <c r="C535" s="745"/>
      <c r="D535" s="745"/>
      <c r="E535" t="s">
        <v>3</v>
      </c>
      <c r="F535" s="745"/>
      <c r="G535" s="745"/>
      <c r="H535" s="745"/>
      <c r="I535" s="745"/>
      <c r="J535" s="745"/>
    </row>
    <row r="536" spans="1:10" x14ac:dyDescent="0.2">
      <c r="D536" t="s">
        <v>265</v>
      </c>
      <c r="E536" t="s">
        <v>16</v>
      </c>
      <c r="F536">
        <v>40</v>
      </c>
      <c r="G536">
        <f>'Бланки ВЭС'!E845</f>
        <v>3.13</v>
      </c>
      <c r="H536">
        <f>'Бланки ВЭС'!F845</f>
        <v>4.0599999999999996</v>
      </c>
      <c r="I536">
        <f>'Бланки ВЭС'!G845</f>
        <v>3.78</v>
      </c>
    </row>
    <row r="537" spans="1:10" hidden="1" x14ac:dyDescent="0.2">
      <c r="D537" t="s">
        <v>72</v>
      </c>
      <c r="E537" t="s">
        <v>11</v>
      </c>
      <c r="G537">
        <v>35.9</v>
      </c>
      <c r="H537">
        <v>35.9</v>
      </c>
      <c r="I537">
        <v>35.9</v>
      </c>
    </row>
    <row r="538" spans="1:10" hidden="1" x14ac:dyDescent="0.2">
      <c r="E538" t="s">
        <v>12</v>
      </c>
      <c r="G538">
        <v>35.9</v>
      </c>
      <c r="H538">
        <v>35.9</v>
      </c>
      <c r="I538">
        <v>35.9</v>
      </c>
    </row>
    <row r="539" spans="1:10" hidden="1" x14ac:dyDescent="0.2">
      <c r="D539" t="s">
        <v>73</v>
      </c>
      <c r="E539" t="s">
        <v>11</v>
      </c>
      <c r="G539">
        <v>10.4</v>
      </c>
      <c r="H539">
        <v>10.4</v>
      </c>
      <c r="I539">
        <v>10.4</v>
      </c>
    </row>
    <row r="540" spans="1:10" hidden="1" x14ac:dyDescent="0.2">
      <c r="E540" t="s">
        <v>12</v>
      </c>
      <c r="G540">
        <v>10.4</v>
      </c>
      <c r="H540">
        <v>10.4</v>
      </c>
      <c r="I540">
        <v>10.4</v>
      </c>
    </row>
    <row r="541" spans="1:10" x14ac:dyDescent="0.2">
      <c r="D541" t="s">
        <v>104</v>
      </c>
    </row>
    <row r="542" spans="1:10" x14ac:dyDescent="0.2">
      <c r="D542" t="s">
        <v>21</v>
      </c>
      <c r="E542" t="s">
        <v>55</v>
      </c>
      <c r="G542">
        <f>'Бланки ВЭС'!E857</f>
        <v>4.68</v>
      </c>
      <c r="H542">
        <f>'Бланки ВЭС'!F857</f>
        <v>6.08</v>
      </c>
      <c r="I542">
        <f>'Бланки ВЭС'!G857</f>
        <v>5.65</v>
      </c>
    </row>
    <row r="543" spans="1:10" x14ac:dyDescent="0.2">
      <c r="D543" t="s">
        <v>22</v>
      </c>
      <c r="E543" t="s">
        <v>55</v>
      </c>
      <c r="G543">
        <f>'Бланки ВЭС'!E858</f>
        <v>0.81</v>
      </c>
      <c r="H543">
        <f>'Бланки ВЭС'!F858</f>
        <v>1.05</v>
      </c>
      <c r="I543">
        <f>'Бланки ВЭС'!G858</f>
        <v>0.98</v>
      </c>
    </row>
    <row r="544" spans="1:10" ht="13.5" thickBot="1" x14ac:dyDescent="0.25">
      <c r="D544" t="s">
        <v>23</v>
      </c>
      <c r="E544" t="s">
        <v>55</v>
      </c>
      <c r="G544">
        <f>'Бланки ВЭС'!E859</f>
        <v>0.53</v>
      </c>
      <c r="H544">
        <f>'Бланки ВЭС'!F859</f>
        <v>0.69</v>
      </c>
      <c r="I544">
        <f>'Бланки ВЭС'!G859</f>
        <v>0.64</v>
      </c>
    </row>
    <row r="545" spans="1:10" ht="15.75" customHeight="1" x14ac:dyDescent="0.2">
      <c r="D545" t="s">
        <v>105</v>
      </c>
    </row>
    <row r="546" spans="1:10" x14ac:dyDescent="0.2">
      <c r="D546" t="s">
        <v>20</v>
      </c>
      <c r="E546" t="s">
        <v>55</v>
      </c>
      <c r="G546">
        <f>'Бланки ВЭС'!E862</f>
        <v>2.9</v>
      </c>
      <c r="H546">
        <f>'Бланки ВЭС'!F862</f>
        <v>3.76</v>
      </c>
      <c r="I546">
        <f>'Бланки ВЭС'!G862</f>
        <v>3.5</v>
      </c>
    </row>
    <row r="547" spans="1:10" x14ac:dyDescent="0.2">
      <c r="D547" t="s">
        <v>25</v>
      </c>
      <c r="E547" t="s">
        <v>55</v>
      </c>
      <c r="G547">
        <f>'Бланки ВЭС'!E863</f>
        <v>1.8</v>
      </c>
      <c r="H547">
        <f>'Бланки ВЭС'!F863</f>
        <v>2.34</v>
      </c>
      <c r="I547">
        <f>'Бланки ВЭС'!G863</f>
        <v>2.1800000000000002</v>
      </c>
    </row>
    <row r="548" spans="1:10" ht="13.5" thickBot="1" x14ac:dyDescent="0.25">
      <c r="D548" t="s">
        <v>26</v>
      </c>
      <c r="E548" t="s">
        <v>55</v>
      </c>
      <c r="G548">
        <f>'Бланки ВЭС'!E864</f>
        <v>0.39</v>
      </c>
      <c r="H548">
        <f>'Бланки ВЭС'!F864</f>
        <v>0.5</v>
      </c>
      <c r="I548">
        <f>'Бланки ВЭС'!G864</f>
        <v>0.47</v>
      </c>
    </row>
    <row r="550" spans="1:10" ht="13.5" thickBot="1" x14ac:dyDescent="0.25">
      <c r="D550" t="s">
        <v>197</v>
      </c>
    </row>
    <row r="551" spans="1:10" ht="16.5" customHeight="1" thickBot="1" x14ac:dyDescent="0.25">
      <c r="A551" s="745" t="s">
        <v>301</v>
      </c>
      <c r="B551" s="745" t="s">
        <v>302</v>
      </c>
      <c r="C551" s="745" t="s">
        <v>303</v>
      </c>
      <c r="D551" s="745" t="s">
        <v>85</v>
      </c>
      <c r="E551" t="s">
        <v>1</v>
      </c>
      <c r="F551" s="745" t="s">
        <v>134</v>
      </c>
      <c r="G551" s="745" t="s">
        <v>299</v>
      </c>
      <c r="H551" s="745"/>
      <c r="I551" s="745"/>
      <c r="J551" s="745" t="s">
        <v>304</v>
      </c>
    </row>
    <row r="552" spans="1:10" ht="13.5" thickBot="1" x14ac:dyDescent="0.25">
      <c r="A552" s="745"/>
      <c r="B552" s="745"/>
      <c r="C552" s="745"/>
      <c r="D552" s="745"/>
      <c r="E552" t="s">
        <v>2</v>
      </c>
      <c r="F552" s="745"/>
      <c r="G552" s="745" t="s">
        <v>111</v>
      </c>
      <c r="H552" s="745" t="s">
        <v>5</v>
      </c>
      <c r="I552" s="745" t="s">
        <v>203</v>
      </c>
      <c r="J552" s="745"/>
    </row>
    <row r="553" spans="1:10" ht="45" customHeight="1" x14ac:dyDescent="0.2">
      <c r="A553" s="745"/>
      <c r="B553" s="745"/>
      <c r="C553" s="745"/>
      <c r="D553" s="745"/>
      <c r="E553" t="s">
        <v>3</v>
      </c>
      <c r="F553" s="745"/>
      <c r="G553" s="745"/>
      <c r="H553" s="745"/>
      <c r="I553" s="745"/>
      <c r="J553" s="745"/>
    </row>
    <row r="554" spans="1:10" hidden="1" x14ac:dyDescent="0.2">
      <c r="D554" t="s">
        <v>72</v>
      </c>
      <c r="E554" t="s">
        <v>11</v>
      </c>
      <c r="G554">
        <v>35.9</v>
      </c>
      <c r="H554">
        <v>35.9</v>
      </c>
      <c r="I554">
        <v>35.9</v>
      </c>
    </row>
    <row r="555" spans="1:10" hidden="1" x14ac:dyDescent="0.2">
      <c r="E555" t="s">
        <v>12</v>
      </c>
      <c r="G555">
        <v>35.5</v>
      </c>
      <c r="H555">
        <v>35.5</v>
      </c>
      <c r="I555">
        <v>35.5</v>
      </c>
    </row>
    <row r="556" spans="1:10" hidden="1" x14ac:dyDescent="0.2">
      <c r="D556" t="s">
        <v>73</v>
      </c>
      <c r="E556" t="s">
        <v>11</v>
      </c>
      <c r="G556">
        <v>10.3</v>
      </c>
      <c r="H556">
        <v>10.3</v>
      </c>
      <c r="I556">
        <v>10.3</v>
      </c>
    </row>
    <row r="557" spans="1:10" hidden="1" x14ac:dyDescent="0.2">
      <c r="E557" t="s">
        <v>12</v>
      </c>
      <c r="G557">
        <v>10.3</v>
      </c>
      <c r="H557">
        <v>10.3</v>
      </c>
      <c r="I557">
        <v>10.3</v>
      </c>
    </row>
    <row r="558" spans="1:10" x14ac:dyDescent="0.2">
      <c r="D558" t="s">
        <v>104</v>
      </c>
    </row>
    <row r="559" spans="1:10" x14ac:dyDescent="0.2">
      <c r="D559" t="s">
        <v>22</v>
      </c>
      <c r="E559" t="s">
        <v>55</v>
      </c>
      <c r="F559">
        <v>10</v>
      </c>
      <c r="G559">
        <f>'Бланки ВЭС'!E887</f>
        <v>0.09</v>
      </c>
      <c r="H559">
        <f>'Бланки ВЭС'!F887</f>
        <v>0.12</v>
      </c>
      <c r="I559">
        <f>'Бланки ВЭС'!G887</f>
        <v>0.11</v>
      </c>
    </row>
    <row r="560" spans="1:10" x14ac:dyDescent="0.2">
      <c r="D560" t="s">
        <v>23</v>
      </c>
      <c r="E560" t="s">
        <v>55</v>
      </c>
      <c r="F560">
        <v>20</v>
      </c>
      <c r="G560">
        <f>'Бланки ВЭС'!E888</f>
        <v>8.27</v>
      </c>
      <c r="H560">
        <f>'Бланки ВЭС'!F888</f>
        <v>10.74</v>
      </c>
      <c r="I560">
        <f>'Бланки ВЭС'!G888</f>
        <v>9.99</v>
      </c>
    </row>
    <row r="561" spans="1:10" ht="13.5" thickBot="1" x14ac:dyDescent="0.25">
      <c r="D561" t="s">
        <v>20</v>
      </c>
      <c r="E561" t="s">
        <v>55</v>
      </c>
      <c r="F561">
        <v>10</v>
      </c>
      <c r="G561">
        <f>'Бланки ВЭС'!E889</f>
        <v>4.9800000000000004</v>
      </c>
      <c r="H561">
        <f>'Бланки ВЭС'!F889</f>
        <v>6.47</v>
      </c>
      <c r="I561">
        <f>'Бланки ВЭС'!G889</f>
        <v>6.02</v>
      </c>
    </row>
    <row r="562" spans="1:10" x14ac:dyDescent="0.2">
      <c r="D562" t="s">
        <v>105</v>
      </c>
    </row>
    <row r="563" spans="1:10" x14ac:dyDescent="0.2">
      <c r="D563" t="s">
        <v>26</v>
      </c>
      <c r="E563" t="s">
        <v>55</v>
      </c>
      <c r="F563">
        <v>20</v>
      </c>
      <c r="G563">
        <f>'Бланки ВЭС'!E892</f>
        <v>4.33</v>
      </c>
      <c r="H563">
        <f>'Бланки ВЭС'!F892</f>
        <v>5.62</v>
      </c>
      <c r="I563">
        <f>'Бланки ВЭС'!G892</f>
        <v>5.23</v>
      </c>
    </row>
    <row r="564" spans="1:10" ht="13.5" thickBot="1" x14ac:dyDescent="0.25">
      <c r="D564" t="s">
        <v>27</v>
      </c>
      <c r="E564" t="s">
        <v>55</v>
      </c>
      <c r="F564">
        <v>20</v>
      </c>
      <c r="G564">
        <f>'Бланки ВЭС'!E893</f>
        <v>0.22</v>
      </c>
      <c r="H564">
        <f>'Бланки ВЭС'!F893</f>
        <v>0.28999999999999998</v>
      </c>
      <c r="I564">
        <f>'Бланки ВЭС'!G893</f>
        <v>0.27</v>
      </c>
    </row>
    <row r="566" spans="1:10" ht="13.5" thickBot="1" x14ac:dyDescent="0.25">
      <c r="D566" t="s">
        <v>188</v>
      </c>
    </row>
    <row r="567" spans="1:10" ht="16.5" customHeight="1" thickBot="1" x14ac:dyDescent="0.25">
      <c r="A567" s="745" t="s">
        <v>301</v>
      </c>
      <c r="B567" s="745" t="s">
        <v>302</v>
      </c>
      <c r="C567" s="745" t="s">
        <v>303</v>
      </c>
      <c r="D567" s="745" t="s">
        <v>85</v>
      </c>
      <c r="E567" t="s">
        <v>1</v>
      </c>
      <c r="F567" s="745" t="s">
        <v>134</v>
      </c>
      <c r="G567" s="745" t="s">
        <v>299</v>
      </c>
      <c r="H567" s="745"/>
      <c r="I567" s="745"/>
      <c r="J567" s="745" t="s">
        <v>304</v>
      </c>
    </row>
    <row r="568" spans="1:10" ht="13.5" thickBot="1" x14ac:dyDescent="0.25">
      <c r="A568" s="745"/>
      <c r="B568" s="745"/>
      <c r="C568" s="745"/>
      <c r="D568" s="745"/>
      <c r="E568" t="s">
        <v>2</v>
      </c>
      <c r="F568" s="745"/>
      <c r="G568" s="745" t="s">
        <v>111</v>
      </c>
      <c r="H568" s="745" t="s">
        <v>5</v>
      </c>
      <c r="I568" s="745" t="s">
        <v>203</v>
      </c>
      <c r="J568" s="745"/>
    </row>
    <row r="569" spans="1:10" ht="47.25" customHeight="1" thickBot="1" x14ac:dyDescent="0.25">
      <c r="A569" s="745"/>
      <c r="B569" s="745"/>
      <c r="C569" s="745"/>
      <c r="D569" s="745"/>
      <c r="E569" t="s">
        <v>3</v>
      </c>
      <c r="F569" s="745"/>
      <c r="G569" s="745"/>
      <c r="H569" s="745"/>
      <c r="I569" s="745"/>
      <c r="J569" s="745"/>
    </row>
    <row r="570" spans="1:10" x14ac:dyDescent="0.2">
      <c r="D570" t="s">
        <v>245</v>
      </c>
      <c r="E570" t="s">
        <v>16</v>
      </c>
      <c r="F570">
        <v>40</v>
      </c>
      <c r="G570">
        <f>'Бланки ВЭС'!E903</f>
        <v>12.05</v>
      </c>
      <c r="H570">
        <f>'Бланки ВЭС'!F903</f>
        <v>15.72</v>
      </c>
      <c r="I570">
        <f>'Бланки ВЭС'!G903</f>
        <v>14.6</v>
      </c>
    </row>
    <row r="571" spans="1:10" x14ac:dyDescent="0.2">
      <c r="D571" t="s">
        <v>266</v>
      </c>
      <c r="E571" t="s">
        <v>16</v>
      </c>
      <c r="F571">
        <v>30</v>
      </c>
      <c r="G571">
        <f>'Бланки ВЭС'!E904</f>
        <v>-2.72</v>
      </c>
      <c r="H571">
        <f>'Бланки ВЭС'!F904</f>
        <v>-3.53</v>
      </c>
      <c r="I571">
        <f>'Бланки ВЭС'!G904</f>
        <v>-3.28</v>
      </c>
    </row>
    <row r="572" spans="1:10" x14ac:dyDescent="0.2">
      <c r="D572" t="s">
        <v>264</v>
      </c>
      <c r="E572" t="s">
        <v>16</v>
      </c>
      <c r="F572">
        <v>20</v>
      </c>
      <c r="G572">
        <f>'Бланки ВЭС'!E905</f>
        <v>0</v>
      </c>
      <c r="H572">
        <f>'Бланки ВЭС'!F905</f>
        <v>0</v>
      </c>
      <c r="I572">
        <f>'Бланки ВЭС'!G905</f>
        <v>0</v>
      </c>
    </row>
    <row r="573" spans="1:10" ht="13.5" hidden="1" thickBot="1" x14ac:dyDescent="0.25">
      <c r="D573" t="s">
        <v>72</v>
      </c>
      <c r="E573" t="s">
        <v>11</v>
      </c>
      <c r="G573">
        <v>35.799999999999997</v>
      </c>
      <c r="H573">
        <v>35.799999999999997</v>
      </c>
      <c r="I573">
        <v>35.799999999999997</v>
      </c>
    </row>
    <row r="574" spans="1:10" ht="13.5" hidden="1" thickBot="1" x14ac:dyDescent="0.25">
      <c r="E574" t="s">
        <v>12</v>
      </c>
      <c r="G574">
        <v>35.799999999999997</v>
      </c>
      <c r="H574">
        <v>35.799999999999997</v>
      </c>
      <c r="I574">
        <v>35.799999999999997</v>
      </c>
    </row>
    <row r="575" spans="1:10" ht="13.5" hidden="1" thickBot="1" x14ac:dyDescent="0.25">
      <c r="D575" t="s">
        <v>73</v>
      </c>
      <c r="E575" t="s">
        <v>11</v>
      </c>
      <c r="G575">
        <v>10.1</v>
      </c>
      <c r="H575">
        <v>10.1</v>
      </c>
      <c r="I575">
        <v>10.1</v>
      </c>
    </row>
    <row r="576" spans="1:10" ht="13.5" hidden="1" thickBot="1" x14ac:dyDescent="0.25">
      <c r="E576" t="s">
        <v>12</v>
      </c>
      <c r="G576">
        <v>10.1</v>
      </c>
      <c r="H576">
        <v>10.1</v>
      </c>
      <c r="I576">
        <v>10.1</v>
      </c>
    </row>
    <row r="577" spans="1:10" x14ac:dyDescent="0.2">
      <c r="D577" t="s">
        <v>104</v>
      </c>
    </row>
    <row r="578" spans="1:10" x14ac:dyDescent="0.2">
      <c r="D578" t="s">
        <v>21</v>
      </c>
      <c r="E578" t="s">
        <v>55</v>
      </c>
      <c r="F578">
        <v>10</v>
      </c>
      <c r="G578">
        <f>'Бланки ВЭС'!E917</f>
        <v>8.19</v>
      </c>
      <c r="H578">
        <f>'Бланки ВЭС'!F917</f>
        <v>10.64</v>
      </c>
      <c r="I578">
        <f>'Бланки ВЭС'!G917</f>
        <v>9.9</v>
      </c>
    </row>
    <row r="579" spans="1:10" x14ac:dyDescent="0.2">
      <c r="D579" t="s">
        <v>26</v>
      </c>
      <c r="E579" t="s">
        <v>55</v>
      </c>
      <c r="F579">
        <v>15</v>
      </c>
      <c r="G579">
        <f>'Бланки ВЭС'!E918</f>
        <v>2.56</v>
      </c>
      <c r="H579">
        <f>'Бланки ВЭС'!F918</f>
        <v>3.33</v>
      </c>
      <c r="I579">
        <f>'Бланки ВЭС'!G918</f>
        <v>3.1</v>
      </c>
    </row>
    <row r="580" spans="1:10" ht="13.5" thickBot="1" x14ac:dyDescent="0.25">
      <c r="D580" t="s">
        <v>27</v>
      </c>
      <c r="E580" t="s">
        <v>55</v>
      </c>
      <c r="F580">
        <v>40</v>
      </c>
      <c r="G580">
        <f>'Бланки ВЭС'!E919</f>
        <v>4.3099999999999996</v>
      </c>
      <c r="H580">
        <f>'Бланки ВЭС'!F919</f>
        <v>5.6</v>
      </c>
      <c r="I580">
        <f>'Бланки ВЭС'!G919</f>
        <v>5.21</v>
      </c>
    </row>
    <row r="581" spans="1:10" x14ac:dyDescent="0.2">
      <c r="D581" t="s">
        <v>105</v>
      </c>
    </row>
    <row r="582" spans="1:10" x14ac:dyDescent="0.2">
      <c r="D582" t="s">
        <v>22</v>
      </c>
      <c r="E582" t="s">
        <v>55</v>
      </c>
      <c r="F582">
        <v>10</v>
      </c>
      <c r="G582">
        <f>'Бланки ВЭС'!E922</f>
        <v>5.32</v>
      </c>
      <c r="H582">
        <f>'Бланки ВЭС'!F922</f>
        <v>6.91</v>
      </c>
      <c r="I582">
        <f>'Бланки ВЭС'!G922</f>
        <v>6.43</v>
      </c>
    </row>
    <row r="583" spans="1:10" x14ac:dyDescent="0.2">
      <c r="D583" t="s">
        <v>23</v>
      </c>
      <c r="E583" t="s">
        <v>55</v>
      </c>
      <c r="F583">
        <v>20</v>
      </c>
      <c r="G583">
        <f>'Бланки ВЭС'!E923</f>
        <v>3.56</v>
      </c>
      <c r="H583">
        <f>'Бланки ВЭС'!F923</f>
        <v>4.62</v>
      </c>
      <c r="I583">
        <f>'Бланки ВЭС'!G923</f>
        <v>4.3</v>
      </c>
    </row>
    <row r="584" spans="1:10" x14ac:dyDescent="0.2">
      <c r="D584" t="s">
        <v>20</v>
      </c>
      <c r="E584" t="s">
        <v>55</v>
      </c>
      <c r="F584">
        <v>20</v>
      </c>
      <c r="G584">
        <f>'Бланки ВЭС'!E924</f>
        <v>7.58</v>
      </c>
      <c r="H584">
        <f>'Бланки ВЭС'!F924</f>
        <v>9.84</v>
      </c>
      <c r="I584">
        <f>'Бланки ВЭС'!G924</f>
        <v>9.15</v>
      </c>
    </row>
    <row r="585" spans="1:10" ht="13.5" thickBot="1" x14ac:dyDescent="0.25">
      <c r="D585" t="s">
        <v>25</v>
      </c>
      <c r="E585" t="s">
        <v>55</v>
      </c>
      <c r="F585">
        <v>15</v>
      </c>
      <c r="G585">
        <f>'Бланки ВЭС'!E925</f>
        <v>1.77</v>
      </c>
      <c r="H585">
        <f>'Бланки ВЭС'!F925</f>
        <v>2.2999999999999998</v>
      </c>
      <c r="I585">
        <f>'Бланки ВЭС'!G925</f>
        <v>2.14</v>
      </c>
    </row>
    <row r="587" spans="1:10" ht="13.5" thickBot="1" x14ac:dyDescent="0.25">
      <c r="D587" t="s">
        <v>200</v>
      </c>
    </row>
    <row r="588" spans="1:10" ht="16.5" customHeight="1" thickBot="1" x14ac:dyDescent="0.25">
      <c r="A588" s="745" t="s">
        <v>301</v>
      </c>
      <c r="B588" s="745" t="s">
        <v>302</v>
      </c>
      <c r="C588" s="745" t="s">
        <v>303</v>
      </c>
      <c r="D588" s="745" t="s">
        <v>85</v>
      </c>
      <c r="E588" t="s">
        <v>1</v>
      </c>
      <c r="F588" s="745" t="s">
        <v>134</v>
      </c>
      <c r="G588" s="745" t="s">
        <v>299</v>
      </c>
      <c r="H588" s="745"/>
      <c r="I588" s="745"/>
      <c r="J588" s="745" t="s">
        <v>304</v>
      </c>
    </row>
    <row r="589" spans="1:10" ht="13.5" thickBot="1" x14ac:dyDescent="0.25">
      <c r="A589" s="745"/>
      <c r="B589" s="745"/>
      <c r="C589" s="745"/>
      <c r="D589" s="745"/>
      <c r="E589" t="s">
        <v>2</v>
      </c>
      <c r="F589" s="745"/>
      <c r="G589" s="745" t="s">
        <v>111</v>
      </c>
      <c r="H589" s="745" t="s">
        <v>5</v>
      </c>
      <c r="I589" s="745" t="s">
        <v>203</v>
      </c>
      <c r="J589" s="745"/>
    </row>
    <row r="590" spans="1:10" ht="47.25" customHeight="1" thickBot="1" x14ac:dyDescent="0.25">
      <c r="A590" s="745"/>
      <c r="B590" s="745"/>
      <c r="C590" s="745"/>
      <c r="D590" s="745"/>
      <c r="E590" t="s">
        <v>3</v>
      </c>
      <c r="F590" s="745"/>
      <c r="G590" s="745"/>
      <c r="H590" s="745"/>
      <c r="I590" s="745"/>
      <c r="J590" s="745"/>
    </row>
    <row r="591" spans="1:10" x14ac:dyDescent="0.2">
      <c r="D591" t="s">
        <v>244</v>
      </c>
      <c r="E591" t="s">
        <v>16</v>
      </c>
      <c r="G591">
        <f>'Бланки ВЭС'!E936</f>
        <v>0.41</v>
      </c>
      <c r="H591">
        <f>'Бланки ВЭС'!F936</f>
        <v>0.55000000000000004</v>
      </c>
      <c r="I591">
        <f>'Бланки ВЭС'!G936</f>
        <v>0.51</v>
      </c>
    </row>
    <row r="592" spans="1:10" x14ac:dyDescent="0.2">
      <c r="D592" t="s">
        <v>258</v>
      </c>
      <c r="E592" t="s">
        <v>16</v>
      </c>
      <c r="G592">
        <f>'Бланки ВЭС'!E937</f>
        <v>0.74</v>
      </c>
      <c r="H592">
        <f>'Бланки ВЭС'!F937</f>
        <v>0.97</v>
      </c>
      <c r="I592">
        <f>'Бланки ВЭС'!G937</f>
        <v>0.9</v>
      </c>
    </row>
    <row r="593" spans="1:10" hidden="1" x14ac:dyDescent="0.2">
      <c r="D593" t="s">
        <v>72</v>
      </c>
      <c r="E593" t="s">
        <v>11</v>
      </c>
      <c r="G593">
        <v>35.799999999999997</v>
      </c>
      <c r="H593">
        <v>35.799999999999997</v>
      </c>
      <c r="I593">
        <v>35.799999999999997</v>
      </c>
    </row>
    <row r="594" spans="1:10" hidden="1" x14ac:dyDescent="0.2">
      <c r="E594" t="s">
        <v>12</v>
      </c>
      <c r="G594">
        <v>36</v>
      </c>
      <c r="H594">
        <v>36</v>
      </c>
      <c r="I594">
        <v>36</v>
      </c>
    </row>
    <row r="595" spans="1:10" hidden="1" x14ac:dyDescent="0.2">
      <c r="D595" t="s">
        <v>73</v>
      </c>
      <c r="E595" t="s">
        <v>11</v>
      </c>
      <c r="G595">
        <v>10.4</v>
      </c>
      <c r="H595">
        <v>10.4</v>
      </c>
      <c r="I595">
        <v>10.4</v>
      </c>
    </row>
    <row r="596" spans="1:10" ht="13.5" hidden="1" thickBot="1" x14ac:dyDescent="0.25">
      <c r="E596" t="s">
        <v>12</v>
      </c>
      <c r="G596">
        <v>10.4</v>
      </c>
      <c r="H596">
        <v>10.4</v>
      </c>
      <c r="I596">
        <v>10.4</v>
      </c>
    </row>
    <row r="598" spans="1:10" x14ac:dyDescent="0.2">
      <c r="D598" t="s">
        <v>180</v>
      </c>
    </row>
    <row r="599" spans="1:10" ht="16.5" customHeight="1" thickBot="1" x14ac:dyDescent="0.25">
      <c r="A599" s="745" t="s">
        <v>301</v>
      </c>
      <c r="B599" s="745" t="s">
        <v>302</v>
      </c>
      <c r="C599" s="745" t="s">
        <v>303</v>
      </c>
      <c r="D599" s="745" t="s">
        <v>85</v>
      </c>
      <c r="E599" t="s">
        <v>1</v>
      </c>
      <c r="F599" s="745" t="s">
        <v>134</v>
      </c>
      <c r="G599" s="745" t="s">
        <v>299</v>
      </c>
      <c r="H599" s="745"/>
      <c r="I599" s="745"/>
      <c r="J599" s="745" t="s">
        <v>304</v>
      </c>
    </row>
    <row r="600" spans="1:10" ht="13.5" thickBot="1" x14ac:dyDescent="0.25">
      <c r="A600" s="745"/>
      <c r="B600" s="745"/>
      <c r="C600" s="745"/>
      <c r="D600" s="745"/>
      <c r="E600" t="s">
        <v>2</v>
      </c>
      <c r="F600" s="745"/>
      <c r="G600" s="745" t="s">
        <v>111</v>
      </c>
      <c r="H600" s="745" t="s">
        <v>5</v>
      </c>
      <c r="I600" s="745" t="s">
        <v>203</v>
      </c>
      <c r="J600" s="745"/>
    </row>
    <row r="601" spans="1:10" ht="47.25" customHeight="1" thickBot="1" x14ac:dyDescent="0.25">
      <c r="A601" s="745"/>
      <c r="B601" s="745"/>
      <c r="C601" s="745"/>
      <c r="D601" s="745"/>
      <c r="E601" t="s">
        <v>3</v>
      </c>
      <c r="F601" s="745"/>
      <c r="G601" s="745"/>
      <c r="H601" s="745"/>
      <c r="I601" s="745"/>
      <c r="J601" s="745"/>
    </row>
    <row r="602" spans="1:10" x14ac:dyDescent="0.2">
      <c r="A602">
        <v>468</v>
      </c>
      <c r="B602">
        <v>390</v>
      </c>
      <c r="C602">
        <f>B602*0.9</f>
        <v>351</v>
      </c>
      <c r="D602" t="s">
        <v>241</v>
      </c>
      <c r="E602" t="s">
        <v>16</v>
      </c>
      <c r="F602">
        <v>60</v>
      </c>
      <c r="G602">
        <f>'Бланки ВЭС'!E955</f>
        <v>12.38</v>
      </c>
      <c r="H602">
        <f>'Бланки ВЭС'!F955</f>
        <v>31.31</v>
      </c>
      <c r="I602">
        <f>'Бланки ВЭС'!G955</f>
        <v>31.72</v>
      </c>
    </row>
    <row r="603" spans="1:10" x14ac:dyDescent="0.2">
      <c r="A603">
        <v>468</v>
      </c>
      <c r="B603">
        <v>390</v>
      </c>
      <c r="C603">
        <f>B603*0.9</f>
        <v>351</v>
      </c>
      <c r="D603" t="s">
        <v>227</v>
      </c>
      <c r="E603" t="s">
        <v>16</v>
      </c>
      <c r="F603">
        <v>60</v>
      </c>
      <c r="G603">
        <f>'Бланки ВЭС'!E956</f>
        <v>4.2300000000000004</v>
      </c>
      <c r="H603">
        <f>'Бланки ВЭС'!F956</f>
        <v>-9.32</v>
      </c>
      <c r="I603">
        <f>'Бланки ВЭС'!G956</f>
        <v>-11.48</v>
      </c>
    </row>
    <row r="604" spans="1:10" ht="13.5" hidden="1" thickBot="1" x14ac:dyDescent="0.25">
      <c r="D604" t="s">
        <v>10</v>
      </c>
      <c r="E604" t="s">
        <v>11</v>
      </c>
      <c r="G604">
        <v>115.8</v>
      </c>
      <c r="H604">
        <v>115.4</v>
      </c>
      <c r="I604">
        <v>115.1</v>
      </c>
    </row>
    <row r="605" spans="1:10" ht="13.5" hidden="1" thickBot="1" x14ac:dyDescent="0.25">
      <c r="E605" t="s">
        <v>12</v>
      </c>
      <c r="G605">
        <v>115.8</v>
      </c>
      <c r="H605">
        <v>115.4</v>
      </c>
      <c r="I605">
        <v>115.1</v>
      </c>
    </row>
    <row r="606" spans="1:10" ht="13.5" hidden="1" thickBot="1" x14ac:dyDescent="0.25">
      <c r="D606" t="s">
        <v>73</v>
      </c>
      <c r="E606" t="s">
        <v>11</v>
      </c>
      <c r="G606">
        <v>10.3</v>
      </c>
      <c r="H606">
        <v>10.3</v>
      </c>
      <c r="I606">
        <v>10.3</v>
      </c>
    </row>
    <row r="607" spans="1:10" ht="13.5" hidden="1" thickBot="1" x14ac:dyDescent="0.25">
      <c r="E607" t="s">
        <v>12</v>
      </c>
      <c r="G607">
        <v>10.3</v>
      </c>
      <c r="H607">
        <v>10.3</v>
      </c>
      <c r="I607">
        <v>10.3</v>
      </c>
    </row>
    <row r="608" spans="1:10" x14ac:dyDescent="0.2">
      <c r="D608" t="s">
        <v>104</v>
      </c>
    </row>
    <row r="609" spans="1:10" x14ac:dyDescent="0.2">
      <c r="D609" t="s">
        <v>21</v>
      </c>
      <c r="E609" t="s">
        <v>55</v>
      </c>
      <c r="F609">
        <v>40</v>
      </c>
      <c r="G609">
        <f>'Бланки ВЭС'!E971</f>
        <v>28.03</v>
      </c>
      <c r="H609">
        <f>'Бланки ВЭС'!F971</f>
        <v>36.4</v>
      </c>
      <c r="I609">
        <f>'Бланки ВЭС'!G971</f>
        <v>33.85</v>
      </c>
    </row>
    <row r="610" spans="1:10" x14ac:dyDescent="0.2">
      <c r="D610" t="s">
        <v>23</v>
      </c>
      <c r="E610" t="s">
        <v>55</v>
      </c>
      <c r="F610">
        <v>40</v>
      </c>
      <c r="G610">
        <f>'Бланки ВЭС'!E972</f>
        <v>16.32</v>
      </c>
      <c r="H610">
        <f>'Бланки ВЭС'!F972</f>
        <v>21.2</v>
      </c>
      <c r="I610">
        <f>'Бланки ВЭС'!G972</f>
        <v>19.72</v>
      </c>
    </row>
    <row r="611" spans="1:10" x14ac:dyDescent="0.2">
      <c r="D611" t="s">
        <v>27</v>
      </c>
      <c r="E611" t="s">
        <v>55</v>
      </c>
      <c r="F611">
        <v>40</v>
      </c>
      <c r="G611">
        <f>'Бланки ВЭС'!E973</f>
        <v>61.6</v>
      </c>
      <c r="H611">
        <f>'Бланки ВЭС'!F973</f>
        <v>80</v>
      </c>
      <c r="I611">
        <f>'Бланки ВЭС'!G973</f>
        <v>74.400000000000006</v>
      </c>
    </row>
    <row r="612" spans="1:10" x14ac:dyDescent="0.2">
      <c r="D612" t="s">
        <v>25</v>
      </c>
      <c r="E612" t="s">
        <v>55</v>
      </c>
      <c r="F612">
        <v>40</v>
      </c>
      <c r="G612">
        <f>'Бланки ВЭС'!E974</f>
        <v>8.01</v>
      </c>
      <c r="H612">
        <f>'Бланки ВЭС'!F974</f>
        <v>10.4</v>
      </c>
      <c r="I612">
        <f>'Бланки ВЭС'!G974</f>
        <v>9.67</v>
      </c>
    </row>
    <row r="613" spans="1:10" ht="13.5" thickBot="1" x14ac:dyDescent="0.25">
      <c r="D613" t="s">
        <v>28</v>
      </c>
      <c r="E613" t="s">
        <v>55</v>
      </c>
      <c r="F613">
        <v>40</v>
      </c>
      <c r="G613">
        <f>'Бланки ВЭС'!E975</f>
        <v>5.54</v>
      </c>
      <c r="H613">
        <f>'Бланки ВЭС'!F975</f>
        <v>7.2</v>
      </c>
      <c r="I613">
        <f>'Бланки ВЭС'!G975</f>
        <v>6.7</v>
      </c>
    </row>
    <row r="614" spans="1:10" ht="13.5" thickBot="1" x14ac:dyDescent="0.25">
      <c r="D614" t="s">
        <v>105</v>
      </c>
    </row>
    <row r="615" spans="1:10" x14ac:dyDescent="0.2">
      <c r="D615" t="s">
        <v>22</v>
      </c>
      <c r="E615" t="s">
        <v>55</v>
      </c>
      <c r="F615">
        <v>40</v>
      </c>
      <c r="G615">
        <f>'Бланки ВЭС'!E978</f>
        <v>9.86</v>
      </c>
      <c r="H615">
        <f>'Бланки ВЭС'!F978</f>
        <v>12.8</v>
      </c>
      <c r="I615">
        <f>'Бланки ВЭС'!G978</f>
        <v>11.9</v>
      </c>
    </row>
    <row r="616" spans="1:10" x14ac:dyDescent="0.2">
      <c r="D616" t="s">
        <v>20</v>
      </c>
      <c r="E616" t="s">
        <v>55</v>
      </c>
      <c r="F616">
        <v>40</v>
      </c>
      <c r="G616">
        <f>'Бланки ВЭС'!E979</f>
        <v>14.48</v>
      </c>
      <c r="H616">
        <f>'Бланки ВЭС'!F979</f>
        <v>18.8</v>
      </c>
      <c r="I616">
        <f>'Бланки ВЭС'!G979</f>
        <v>17.48</v>
      </c>
    </row>
    <row r="617" spans="1:10" x14ac:dyDescent="0.2">
      <c r="D617" t="s">
        <v>26</v>
      </c>
      <c r="E617" t="s">
        <v>55</v>
      </c>
      <c r="F617">
        <v>40</v>
      </c>
      <c r="G617">
        <f>'Бланки ВЭС'!E980</f>
        <v>42.5</v>
      </c>
      <c r="H617">
        <f>'Бланки ВЭС'!F980</f>
        <v>55.2</v>
      </c>
      <c r="I617">
        <f>'Бланки ВЭС'!G980</f>
        <v>51.34</v>
      </c>
    </row>
    <row r="618" spans="1:10" ht="13.5" thickBot="1" x14ac:dyDescent="0.25">
      <c r="D618" t="s">
        <v>24</v>
      </c>
      <c r="E618" t="s">
        <v>55</v>
      </c>
      <c r="F618">
        <v>40</v>
      </c>
      <c r="G618">
        <f>'Бланки ВЭС'!E981</f>
        <v>4.62</v>
      </c>
      <c r="H618">
        <f>'Бланки ВЭС'!F981</f>
        <v>6</v>
      </c>
      <c r="I618">
        <f>'Бланки ВЭС'!G981</f>
        <v>5.58</v>
      </c>
    </row>
    <row r="619" spans="1:10" ht="15.75" customHeight="1" x14ac:dyDescent="0.2"/>
    <row r="620" spans="1:10" ht="13.5" thickBot="1" x14ac:dyDescent="0.25">
      <c r="D620" t="s">
        <v>206</v>
      </c>
    </row>
    <row r="621" spans="1:10" ht="13.5" thickBot="1" x14ac:dyDescent="0.25">
      <c r="A621" s="745" t="s">
        <v>301</v>
      </c>
      <c r="B621" s="745" t="s">
        <v>302</v>
      </c>
      <c r="C621" s="745" t="s">
        <v>303</v>
      </c>
      <c r="D621" s="745" t="s">
        <v>85</v>
      </c>
      <c r="E621" t="s">
        <v>1</v>
      </c>
      <c r="F621" s="745" t="s">
        <v>134</v>
      </c>
      <c r="G621" s="745" t="s">
        <v>299</v>
      </c>
      <c r="H621" s="745"/>
      <c r="I621" s="745"/>
      <c r="J621" s="745" t="s">
        <v>304</v>
      </c>
    </row>
    <row r="622" spans="1:10" ht="13.5" thickBot="1" x14ac:dyDescent="0.25">
      <c r="A622" s="745"/>
      <c r="B622" s="745"/>
      <c r="C622" s="745"/>
      <c r="D622" s="745"/>
      <c r="E622" t="s">
        <v>2</v>
      </c>
      <c r="F622" s="745"/>
      <c r="G622" s="745" t="s">
        <v>111</v>
      </c>
      <c r="H622" s="745" t="s">
        <v>5</v>
      </c>
      <c r="I622" s="745" t="s">
        <v>203</v>
      </c>
      <c r="J622" s="745"/>
    </row>
    <row r="623" spans="1:10" ht="47.25" customHeight="1" thickBot="1" x14ac:dyDescent="0.25">
      <c r="A623" s="745"/>
      <c r="B623" s="745"/>
      <c r="C623" s="745"/>
      <c r="D623" s="745"/>
      <c r="E623" t="s">
        <v>3</v>
      </c>
      <c r="F623" s="745"/>
      <c r="G623" s="745"/>
      <c r="H623" s="745"/>
      <c r="I623" s="745"/>
      <c r="J623" s="745"/>
    </row>
    <row r="624" spans="1:10" x14ac:dyDescent="0.2">
      <c r="D624" t="s">
        <v>207</v>
      </c>
      <c r="E624" t="s">
        <v>16</v>
      </c>
      <c r="G624">
        <f>'Бланки ВЭС'!E992</f>
        <v>20.57</v>
      </c>
      <c r="H624">
        <f>'Бланки ВЭС'!F992</f>
        <v>26.72</v>
      </c>
      <c r="I624">
        <f>'Бланки ВЭС'!G992</f>
        <v>24.85</v>
      </c>
    </row>
    <row r="625" spans="1:10" hidden="1" x14ac:dyDescent="0.2">
      <c r="D625" t="s">
        <v>73</v>
      </c>
      <c r="E625" t="s">
        <v>11</v>
      </c>
      <c r="G625">
        <v>10.199999999999999</v>
      </c>
      <c r="H625">
        <v>10.199999999999999</v>
      </c>
      <c r="I625">
        <v>10.199999999999999</v>
      </c>
    </row>
    <row r="626" spans="1:10" x14ac:dyDescent="0.2">
      <c r="D626" t="s">
        <v>21</v>
      </c>
      <c r="E626" t="s">
        <v>16</v>
      </c>
      <c r="G626">
        <f>'Бланки ВЭС'!E994</f>
        <v>10.24</v>
      </c>
      <c r="H626">
        <f>'Бланки ВЭС'!F994</f>
        <v>13.3</v>
      </c>
      <c r="I626">
        <f>'Бланки ВЭС'!G994</f>
        <v>12.37</v>
      </c>
    </row>
    <row r="627" spans="1:10" x14ac:dyDescent="0.2">
      <c r="D627" t="s">
        <v>22</v>
      </c>
      <c r="E627" t="s">
        <v>16</v>
      </c>
      <c r="G627">
        <f>'Бланки ВЭС'!E995</f>
        <v>2.4700000000000002</v>
      </c>
      <c r="H627">
        <f>'Бланки ВЭС'!F995</f>
        <v>3.21</v>
      </c>
      <c r="I627">
        <f>'Бланки ВЭС'!G995</f>
        <v>2.99</v>
      </c>
    </row>
    <row r="628" spans="1:10" x14ac:dyDescent="0.2">
      <c r="D628" t="s">
        <v>20</v>
      </c>
      <c r="E628" t="s">
        <v>16</v>
      </c>
      <c r="G628">
        <f>'Бланки ВЭС'!E996</f>
        <v>5.49</v>
      </c>
      <c r="H628">
        <f>'Бланки ВЭС'!F996</f>
        <v>7.13</v>
      </c>
      <c r="I628">
        <f>'Бланки ВЭС'!G996</f>
        <v>6.63</v>
      </c>
    </row>
    <row r="629" spans="1:10" ht="13.5" thickBot="1" x14ac:dyDescent="0.25">
      <c r="D629" t="s">
        <v>216</v>
      </c>
      <c r="E629" t="s">
        <v>16</v>
      </c>
      <c r="G629">
        <f>'Бланки ВЭС'!E997</f>
        <v>2.39</v>
      </c>
      <c r="H629">
        <f>'Бланки ВЭС'!F997</f>
        <v>3.11</v>
      </c>
      <c r="I629">
        <f>'Бланки ВЭС'!G997</f>
        <v>2.89</v>
      </c>
    </row>
    <row r="631" spans="1:10" ht="13.5" thickBot="1" x14ac:dyDescent="0.25">
      <c r="D631" t="s">
        <v>208</v>
      </c>
    </row>
    <row r="632" spans="1:10" ht="13.5" thickBot="1" x14ac:dyDescent="0.25">
      <c r="A632" s="745" t="s">
        <v>301</v>
      </c>
      <c r="B632" s="745" t="s">
        <v>302</v>
      </c>
      <c r="C632" s="745" t="s">
        <v>303</v>
      </c>
      <c r="D632" s="745" t="s">
        <v>85</v>
      </c>
      <c r="E632" t="s">
        <v>1</v>
      </c>
      <c r="F632" s="745" t="s">
        <v>134</v>
      </c>
      <c r="G632" s="745" t="s">
        <v>299</v>
      </c>
      <c r="H632" s="745"/>
      <c r="I632" s="745"/>
      <c r="J632" s="745" t="s">
        <v>304</v>
      </c>
    </row>
    <row r="633" spans="1:10" ht="13.5" thickBot="1" x14ac:dyDescent="0.25">
      <c r="A633" s="745"/>
      <c r="B633" s="745"/>
      <c r="C633" s="745"/>
      <c r="D633" s="745"/>
      <c r="E633" t="s">
        <v>2</v>
      </c>
      <c r="F633" s="745"/>
      <c r="G633" s="745" t="s">
        <v>111</v>
      </c>
      <c r="H633" s="745" t="s">
        <v>5</v>
      </c>
      <c r="I633" s="745" t="s">
        <v>203</v>
      </c>
      <c r="J633" s="745"/>
    </row>
    <row r="634" spans="1:10" ht="48" customHeight="1" thickBot="1" x14ac:dyDescent="0.25">
      <c r="A634" s="745"/>
      <c r="B634" s="745"/>
      <c r="C634" s="745"/>
      <c r="D634" s="745"/>
      <c r="E634" t="s">
        <v>3</v>
      </c>
      <c r="F634" s="745"/>
      <c r="G634" s="745"/>
      <c r="H634" s="745"/>
      <c r="I634" s="745"/>
      <c r="J634" s="745"/>
    </row>
    <row r="635" spans="1:10" x14ac:dyDescent="0.2">
      <c r="D635" t="s">
        <v>209</v>
      </c>
      <c r="E635" t="s">
        <v>16</v>
      </c>
      <c r="G635">
        <f>'Бланки ВЭС'!E1005</f>
        <v>5.49</v>
      </c>
      <c r="H635">
        <f>'Бланки ВЭС'!F1005</f>
        <v>7.13</v>
      </c>
      <c r="I635">
        <f>'Бланки ВЭС'!G1005</f>
        <v>6.63</v>
      </c>
    </row>
    <row r="636" spans="1:10" hidden="1" x14ac:dyDescent="0.2">
      <c r="D636" t="s">
        <v>73</v>
      </c>
      <c r="E636" t="s">
        <v>11</v>
      </c>
      <c r="G636">
        <v>10.199999999999999</v>
      </c>
      <c r="H636">
        <v>10.199999999999999</v>
      </c>
      <c r="I636">
        <v>10.199999999999999</v>
      </c>
    </row>
    <row r="637" spans="1:10" x14ac:dyDescent="0.2">
      <c r="D637" t="s">
        <v>21</v>
      </c>
      <c r="E637" t="s">
        <v>16</v>
      </c>
      <c r="G637">
        <f>'Бланки ВЭС'!E1007</f>
        <v>1.7</v>
      </c>
      <c r="H637">
        <f>'Бланки ВЭС'!F1007</f>
        <v>2.21</v>
      </c>
      <c r="I637">
        <f>'Бланки ВЭС'!G1007</f>
        <v>2.06</v>
      </c>
    </row>
    <row r="638" spans="1:10" x14ac:dyDescent="0.2">
      <c r="D638" t="s">
        <v>22</v>
      </c>
      <c r="E638" t="s">
        <v>16</v>
      </c>
      <c r="G638">
        <f>'Бланки ВЭС'!E1008</f>
        <v>1.03</v>
      </c>
      <c r="H638">
        <f>'Бланки ВЭС'!F1008</f>
        <v>1.34</v>
      </c>
      <c r="I638">
        <f>'Бланки ВЭС'!G1008</f>
        <v>1.25</v>
      </c>
    </row>
    <row r="639" spans="1:10" x14ac:dyDescent="0.2">
      <c r="D639" t="s">
        <v>23</v>
      </c>
      <c r="E639" t="s">
        <v>16</v>
      </c>
      <c r="G639">
        <f>'Бланки ВЭС'!E1009</f>
        <v>1.21</v>
      </c>
      <c r="H639">
        <f>'Бланки ВЭС'!F1009</f>
        <v>1.57</v>
      </c>
      <c r="I639">
        <f>'Бланки ВЭС'!G1009</f>
        <v>1.46</v>
      </c>
    </row>
    <row r="640" spans="1:10" ht="13.5" thickBot="1" x14ac:dyDescent="0.25">
      <c r="D640" t="s">
        <v>217</v>
      </c>
      <c r="E640" t="s">
        <v>16</v>
      </c>
      <c r="G640">
        <f>'Бланки ВЭС'!E1010</f>
        <v>1.55</v>
      </c>
      <c r="H640">
        <f>'Бланки ВЭС'!F1010</f>
        <v>2.0099999999999998</v>
      </c>
      <c r="I640">
        <f>'Бланки ВЭС'!G1010</f>
        <v>1.87</v>
      </c>
    </row>
    <row r="642" spans="1:10" ht="13.5" thickBot="1" x14ac:dyDescent="0.25">
      <c r="D642" t="s">
        <v>210</v>
      </c>
    </row>
    <row r="643" spans="1:10" ht="13.5" thickBot="1" x14ac:dyDescent="0.25">
      <c r="A643" s="745" t="s">
        <v>301</v>
      </c>
      <c r="B643" s="745" t="s">
        <v>302</v>
      </c>
      <c r="C643" s="745" t="s">
        <v>303</v>
      </c>
      <c r="D643" s="745" t="s">
        <v>85</v>
      </c>
      <c r="E643" t="s">
        <v>1</v>
      </c>
      <c r="F643" s="745" t="s">
        <v>134</v>
      </c>
      <c r="G643" s="745" t="s">
        <v>299</v>
      </c>
      <c r="H643" s="745"/>
      <c r="I643" s="745"/>
      <c r="J643" s="745" t="s">
        <v>304</v>
      </c>
    </row>
    <row r="644" spans="1:10" ht="13.5" thickBot="1" x14ac:dyDescent="0.25">
      <c r="A644" s="745"/>
      <c r="B644" s="745"/>
      <c r="C644" s="745"/>
      <c r="D644" s="745"/>
      <c r="E644" t="s">
        <v>2</v>
      </c>
      <c r="F644" s="745"/>
      <c r="G644" s="745" t="s">
        <v>111</v>
      </c>
      <c r="H644" s="745" t="s">
        <v>5</v>
      </c>
      <c r="I644" s="745" t="s">
        <v>203</v>
      </c>
      <c r="J644" s="745"/>
    </row>
    <row r="645" spans="1:10" ht="45.75" customHeight="1" thickBot="1" x14ac:dyDescent="0.25">
      <c r="A645" s="745"/>
      <c r="B645" s="745"/>
      <c r="C645" s="745"/>
      <c r="D645" s="745"/>
      <c r="E645" t="s">
        <v>3</v>
      </c>
      <c r="F645" s="745"/>
      <c r="G645" s="745"/>
      <c r="H645" s="745"/>
      <c r="I645" s="745"/>
      <c r="J645" s="745"/>
    </row>
    <row r="646" spans="1:10" x14ac:dyDescent="0.2">
      <c r="D646" t="s">
        <v>211</v>
      </c>
      <c r="E646" t="s">
        <v>16</v>
      </c>
      <c r="G646">
        <f>'Бланки ВЭС'!E1018</f>
        <v>23.77</v>
      </c>
      <c r="H646">
        <f>'Бланки ВЭС'!F1018</f>
        <v>30.87</v>
      </c>
      <c r="I646">
        <f>'Бланки ВЭС'!G1018</f>
        <v>28.71</v>
      </c>
    </row>
    <row r="647" spans="1:10" hidden="1" x14ac:dyDescent="0.2">
      <c r="D647" t="s">
        <v>73</v>
      </c>
      <c r="E647" t="s">
        <v>11</v>
      </c>
      <c r="G647">
        <v>0</v>
      </c>
      <c r="H647">
        <v>0</v>
      </c>
      <c r="I647">
        <v>0</v>
      </c>
    </row>
    <row r="648" spans="1:10" x14ac:dyDescent="0.2">
      <c r="D648" t="s">
        <v>21</v>
      </c>
      <c r="E648" t="s">
        <v>16</v>
      </c>
      <c r="G648">
        <f>'Бланки ВЭС'!E1020</f>
        <v>2.78</v>
      </c>
      <c r="H648">
        <f>'Бланки ВЭС'!F1020</f>
        <v>3.61</v>
      </c>
      <c r="I648">
        <f>'Бланки ВЭС'!G1020</f>
        <v>3.36</v>
      </c>
    </row>
    <row r="649" spans="1:10" x14ac:dyDescent="0.2">
      <c r="D649" t="s">
        <v>22</v>
      </c>
      <c r="E649" t="s">
        <v>16</v>
      </c>
      <c r="G649">
        <f>'Бланки ВЭС'!E1021</f>
        <v>5.37</v>
      </c>
      <c r="H649">
        <f>'Бланки ВЭС'!F1021</f>
        <v>6.97</v>
      </c>
      <c r="I649">
        <f>'Бланки ВЭС'!G1021</f>
        <v>6.48</v>
      </c>
    </row>
    <row r="650" spans="1:10" x14ac:dyDescent="0.2">
      <c r="D650" t="s">
        <v>23</v>
      </c>
      <c r="E650" t="s">
        <v>16</v>
      </c>
      <c r="G650">
        <f>'Бланки ВЭС'!E1022</f>
        <v>0.95</v>
      </c>
      <c r="H650">
        <f>'Бланки ВЭС'!F1022</f>
        <v>1.23</v>
      </c>
      <c r="I650">
        <f>'Бланки ВЭС'!G1022</f>
        <v>1.1399999999999999</v>
      </c>
    </row>
    <row r="651" spans="1:10" x14ac:dyDescent="0.2">
      <c r="D651" t="s">
        <v>20</v>
      </c>
      <c r="E651" t="s">
        <v>16</v>
      </c>
      <c r="G651">
        <f>'Бланки ВЭС'!E1023</f>
        <v>2.4</v>
      </c>
      <c r="H651">
        <f>'Бланки ВЭС'!F1023</f>
        <v>3.12</v>
      </c>
      <c r="I651">
        <f>'Бланки ВЭС'!G1023</f>
        <v>2.9</v>
      </c>
    </row>
    <row r="652" spans="1:10" ht="13.5" thickBot="1" x14ac:dyDescent="0.25">
      <c r="D652" t="s">
        <v>26</v>
      </c>
      <c r="E652" t="s">
        <v>16</v>
      </c>
      <c r="G652">
        <f>'Бланки ВЭС'!E1024</f>
        <v>12.3</v>
      </c>
      <c r="H652">
        <f>'Бланки ВЭС'!F1024</f>
        <v>15.97</v>
      </c>
      <c r="I652">
        <f>'Бланки ВЭС'!G1024</f>
        <v>14.85</v>
      </c>
    </row>
    <row r="654" spans="1:10" ht="13.5" thickBot="1" x14ac:dyDescent="0.25">
      <c r="D654" t="s">
        <v>213</v>
      </c>
    </row>
    <row r="655" spans="1:10" ht="13.5" thickBot="1" x14ac:dyDescent="0.25">
      <c r="A655" s="745" t="s">
        <v>301</v>
      </c>
      <c r="B655" s="745" t="s">
        <v>302</v>
      </c>
      <c r="C655" s="745" t="s">
        <v>303</v>
      </c>
      <c r="D655" s="745" t="s">
        <v>85</v>
      </c>
      <c r="E655" t="s">
        <v>1</v>
      </c>
      <c r="F655" s="745" t="s">
        <v>134</v>
      </c>
      <c r="G655" s="745" t="s">
        <v>299</v>
      </c>
      <c r="H655" s="745"/>
      <c r="I655" s="745"/>
      <c r="J655" s="745" t="s">
        <v>304</v>
      </c>
    </row>
    <row r="656" spans="1:10" ht="13.5" thickBot="1" x14ac:dyDescent="0.25">
      <c r="A656" s="745"/>
      <c r="B656" s="745"/>
      <c r="C656" s="745"/>
      <c r="D656" s="745"/>
      <c r="E656" t="s">
        <v>2</v>
      </c>
      <c r="F656" s="745"/>
      <c r="G656" s="745" t="s">
        <v>111</v>
      </c>
      <c r="H656" s="745" t="s">
        <v>5</v>
      </c>
      <c r="I656" s="745" t="s">
        <v>203</v>
      </c>
      <c r="J656" s="745"/>
    </row>
    <row r="657" spans="1:10" ht="48.75" customHeight="1" thickBot="1" x14ac:dyDescent="0.25">
      <c r="A657" s="745"/>
      <c r="B657" s="745"/>
      <c r="C657" s="745"/>
      <c r="D657" s="745"/>
      <c r="E657" t="s">
        <v>3</v>
      </c>
      <c r="F657" s="745"/>
      <c r="G657" s="745"/>
      <c r="H657" s="745"/>
      <c r="I657" s="745"/>
      <c r="J657" s="745"/>
    </row>
    <row r="658" spans="1:10" x14ac:dyDescent="0.2">
      <c r="D658" t="s">
        <v>214</v>
      </c>
      <c r="E658" t="s">
        <v>16</v>
      </c>
      <c r="G658">
        <f>'Бланки ВЭС'!E1033</f>
        <v>28.03</v>
      </c>
      <c r="H658">
        <f>'Бланки ВЭС'!F1033</f>
        <v>36.4</v>
      </c>
      <c r="I658">
        <f>'Бланки ВЭС'!G1033</f>
        <v>33.85</v>
      </c>
    </row>
    <row r="659" spans="1:10" ht="13.5" thickBot="1" x14ac:dyDescent="0.25">
      <c r="D659" t="s">
        <v>215</v>
      </c>
      <c r="E659" t="s">
        <v>16</v>
      </c>
      <c r="G659">
        <f>'Бланки ВЭС'!E1034</f>
        <v>9.86</v>
      </c>
      <c r="H659">
        <f>'Бланки ВЭС'!F1034</f>
        <v>12.8</v>
      </c>
      <c r="I659">
        <f>'Бланки ВЭС'!G1034</f>
        <v>11.9</v>
      </c>
    </row>
    <row r="660" spans="1:10" x14ac:dyDescent="0.2">
      <c r="D660" t="s">
        <v>21</v>
      </c>
      <c r="E660" t="s">
        <v>16</v>
      </c>
      <c r="G660">
        <f>'Бланки ВЭС'!E1037</f>
        <v>8.7200000000000006</v>
      </c>
      <c r="H660">
        <f>'Бланки ВЭС'!F1037</f>
        <v>11.33</v>
      </c>
      <c r="I660">
        <f>'Бланки ВЭС'!G1037</f>
        <v>10.54</v>
      </c>
    </row>
    <row r="661" spans="1:10" x14ac:dyDescent="0.2">
      <c r="D661" t="s">
        <v>22</v>
      </c>
      <c r="E661" t="s">
        <v>16</v>
      </c>
      <c r="G661">
        <f>'Бланки ВЭС'!E1038</f>
        <v>7.15</v>
      </c>
      <c r="H661">
        <f>'Бланки ВЭС'!F1038</f>
        <v>9.2799999999999994</v>
      </c>
      <c r="I661">
        <f>'Бланки ВЭС'!G1038</f>
        <v>8.6300000000000008</v>
      </c>
    </row>
    <row r="662" spans="1:10" x14ac:dyDescent="0.2">
      <c r="D662" t="s">
        <v>23</v>
      </c>
      <c r="E662" t="s">
        <v>16</v>
      </c>
      <c r="G662">
        <f>'Бланки ВЭС'!E1039</f>
        <v>8.6300000000000008</v>
      </c>
      <c r="H662">
        <f>'Бланки ВЭС'!F1039</f>
        <v>11.21</v>
      </c>
      <c r="I662">
        <f>'Бланки ВЭС'!G1039</f>
        <v>10.43</v>
      </c>
    </row>
    <row r="663" spans="1:10" ht="13.5" thickBot="1" x14ac:dyDescent="0.25">
      <c r="D663" t="s">
        <v>20</v>
      </c>
      <c r="E663" t="s">
        <v>16</v>
      </c>
      <c r="G663">
        <f>'Бланки ВЭС'!E1040</f>
        <v>13.37</v>
      </c>
      <c r="H663">
        <f>'Бланки ВЭС'!F1040</f>
        <v>17.37</v>
      </c>
      <c r="I663">
        <f>'Бланки ВЭС'!G1040</f>
        <v>16.149999999999999</v>
      </c>
    </row>
  </sheetData>
  <mergeCells count="374">
    <mergeCell ref="J551:J553"/>
    <mergeCell ref="J567:J569"/>
    <mergeCell ref="J588:J590"/>
    <mergeCell ref="J599:J601"/>
    <mergeCell ref="J621:J623"/>
    <mergeCell ref="J632:J634"/>
    <mergeCell ref="J643:J645"/>
    <mergeCell ref="J655:J657"/>
    <mergeCell ref="C1:I1"/>
    <mergeCell ref="J405:J407"/>
    <mergeCell ref="J418:J420"/>
    <mergeCell ref="J433:J435"/>
    <mergeCell ref="J447:J449"/>
    <mergeCell ref="J463:J465"/>
    <mergeCell ref="J480:J482"/>
    <mergeCell ref="J498:J500"/>
    <mergeCell ref="J514:J516"/>
    <mergeCell ref="J533:J535"/>
    <mergeCell ref="J260:J262"/>
    <mergeCell ref="J282:J284"/>
    <mergeCell ref="J297:J299"/>
    <mergeCell ref="J308:J310"/>
    <mergeCell ref="J328:J330"/>
    <mergeCell ref="J339:J341"/>
    <mergeCell ref="J359:J361"/>
    <mergeCell ref="J376:J378"/>
    <mergeCell ref="J391:J393"/>
    <mergeCell ref="J72:J74"/>
    <mergeCell ref="J83:J85"/>
    <mergeCell ref="J101:J103"/>
    <mergeCell ref="J131:J133"/>
    <mergeCell ref="J150:J152"/>
    <mergeCell ref="J160:J162"/>
    <mergeCell ref="J191:J193"/>
    <mergeCell ref="J218:J220"/>
    <mergeCell ref="J237:J239"/>
    <mergeCell ref="A632:A634"/>
    <mergeCell ref="B632:B634"/>
    <mergeCell ref="C632:C634"/>
    <mergeCell ref="A643:A645"/>
    <mergeCell ref="B643:B645"/>
    <mergeCell ref="C643:C645"/>
    <mergeCell ref="A655:A657"/>
    <mergeCell ref="B655:B657"/>
    <mergeCell ref="C655:C657"/>
    <mergeCell ref="A588:A590"/>
    <mergeCell ref="B588:B590"/>
    <mergeCell ref="C588:C590"/>
    <mergeCell ref="A599:A601"/>
    <mergeCell ref="B599:B601"/>
    <mergeCell ref="C599:C601"/>
    <mergeCell ref="A621:A623"/>
    <mergeCell ref="B621:B623"/>
    <mergeCell ref="C621:C623"/>
    <mergeCell ref="A533:A535"/>
    <mergeCell ref="B533:B535"/>
    <mergeCell ref="C533:C535"/>
    <mergeCell ref="A551:A553"/>
    <mergeCell ref="B551:B553"/>
    <mergeCell ref="C551:C553"/>
    <mergeCell ref="A567:A569"/>
    <mergeCell ref="B567:B569"/>
    <mergeCell ref="C567:C569"/>
    <mergeCell ref="A480:A482"/>
    <mergeCell ref="B480:B482"/>
    <mergeCell ref="C480:C482"/>
    <mergeCell ref="A498:A500"/>
    <mergeCell ref="B498:B500"/>
    <mergeCell ref="C498:C500"/>
    <mergeCell ref="A514:A516"/>
    <mergeCell ref="B514:B516"/>
    <mergeCell ref="C514:C516"/>
    <mergeCell ref="A433:A435"/>
    <mergeCell ref="B433:B435"/>
    <mergeCell ref="C433:C435"/>
    <mergeCell ref="A447:A449"/>
    <mergeCell ref="B447:B449"/>
    <mergeCell ref="C447:C449"/>
    <mergeCell ref="A463:A465"/>
    <mergeCell ref="B463:B465"/>
    <mergeCell ref="C463:C465"/>
    <mergeCell ref="A391:A393"/>
    <mergeCell ref="B391:B393"/>
    <mergeCell ref="C391:C393"/>
    <mergeCell ref="A405:A407"/>
    <mergeCell ref="B405:B407"/>
    <mergeCell ref="C405:C407"/>
    <mergeCell ref="A418:A420"/>
    <mergeCell ref="B418:B420"/>
    <mergeCell ref="C418:C420"/>
    <mergeCell ref="A339:A341"/>
    <mergeCell ref="B339:B341"/>
    <mergeCell ref="C339:C341"/>
    <mergeCell ref="A359:A361"/>
    <mergeCell ref="B359:B361"/>
    <mergeCell ref="C359:C361"/>
    <mergeCell ref="A376:A378"/>
    <mergeCell ref="B376:B378"/>
    <mergeCell ref="C376:C378"/>
    <mergeCell ref="A297:A299"/>
    <mergeCell ref="B297:B299"/>
    <mergeCell ref="C297:C299"/>
    <mergeCell ref="A308:A310"/>
    <mergeCell ref="B308:B310"/>
    <mergeCell ref="C308:C310"/>
    <mergeCell ref="A328:A330"/>
    <mergeCell ref="B328:B330"/>
    <mergeCell ref="C328:C330"/>
    <mergeCell ref="A237:A239"/>
    <mergeCell ref="B237:B239"/>
    <mergeCell ref="C237:C239"/>
    <mergeCell ref="A260:A262"/>
    <mergeCell ref="B260:B262"/>
    <mergeCell ref="C260:C262"/>
    <mergeCell ref="A282:A284"/>
    <mergeCell ref="B282:B284"/>
    <mergeCell ref="C282:C284"/>
    <mergeCell ref="A160:A162"/>
    <mergeCell ref="B160:B162"/>
    <mergeCell ref="C160:C162"/>
    <mergeCell ref="A191:A193"/>
    <mergeCell ref="B191:B193"/>
    <mergeCell ref="C191:C193"/>
    <mergeCell ref="A218:A220"/>
    <mergeCell ref="B218:B220"/>
    <mergeCell ref="C218:C220"/>
    <mergeCell ref="A101:A103"/>
    <mergeCell ref="B101:B103"/>
    <mergeCell ref="C101:C103"/>
    <mergeCell ref="A131:A133"/>
    <mergeCell ref="B131:B133"/>
    <mergeCell ref="C131:C133"/>
    <mergeCell ref="A150:A152"/>
    <mergeCell ref="B150:B152"/>
    <mergeCell ref="C150:C152"/>
    <mergeCell ref="A20:A22"/>
    <mergeCell ref="B20:B22"/>
    <mergeCell ref="C20:C22"/>
    <mergeCell ref="A72:A74"/>
    <mergeCell ref="B72:B74"/>
    <mergeCell ref="C72:C74"/>
    <mergeCell ref="A83:A85"/>
    <mergeCell ref="B83:B85"/>
    <mergeCell ref="C83:C85"/>
    <mergeCell ref="A6:A8"/>
    <mergeCell ref="B6:B8"/>
    <mergeCell ref="C6:C8"/>
    <mergeCell ref="K1:N1"/>
    <mergeCell ref="D655:D657"/>
    <mergeCell ref="F655:F657"/>
    <mergeCell ref="G655:I655"/>
    <mergeCell ref="G656:G657"/>
    <mergeCell ref="H656:H657"/>
    <mergeCell ref="I656:I657"/>
    <mergeCell ref="D643:D645"/>
    <mergeCell ref="F643:F645"/>
    <mergeCell ref="G643:I643"/>
    <mergeCell ref="G644:G645"/>
    <mergeCell ref="H644:H645"/>
    <mergeCell ref="I644:I645"/>
    <mergeCell ref="D632:D634"/>
    <mergeCell ref="F632:F634"/>
    <mergeCell ref="G632:I632"/>
    <mergeCell ref="G633:G634"/>
    <mergeCell ref="H633:H634"/>
    <mergeCell ref="I633:I634"/>
    <mergeCell ref="D621:D623"/>
    <mergeCell ref="F621:F623"/>
    <mergeCell ref="G621:I621"/>
    <mergeCell ref="G622:G623"/>
    <mergeCell ref="H622:H623"/>
    <mergeCell ref="I622:I623"/>
    <mergeCell ref="D599:D601"/>
    <mergeCell ref="F599:F601"/>
    <mergeCell ref="G599:I599"/>
    <mergeCell ref="G600:G601"/>
    <mergeCell ref="H600:H601"/>
    <mergeCell ref="I600:I601"/>
    <mergeCell ref="D588:D590"/>
    <mergeCell ref="F588:F590"/>
    <mergeCell ref="G588:I588"/>
    <mergeCell ref="G589:G590"/>
    <mergeCell ref="H589:H590"/>
    <mergeCell ref="I589:I590"/>
    <mergeCell ref="D567:D569"/>
    <mergeCell ref="F567:F569"/>
    <mergeCell ref="G567:I567"/>
    <mergeCell ref="G568:G569"/>
    <mergeCell ref="H568:H569"/>
    <mergeCell ref="I568:I569"/>
    <mergeCell ref="D551:D553"/>
    <mergeCell ref="F551:F553"/>
    <mergeCell ref="G551:I551"/>
    <mergeCell ref="G552:G553"/>
    <mergeCell ref="H552:H553"/>
    <mergeCell ref="I552:I553"/>
    <mergeCell ref="G532:I532"/>
    <mergeCell ref="D533:D535"/>
    <mergeCell ref="F533:F535"/>
    <mergeCell ref="G533:I533"/>
    <mergeCell ref="G534:G535"/>
    <mergeCell ref="H534:H535"/>
    <mergeCell ref="I534:I535"/>
    <mergeCell ref="D514:D516"/>
    <mergeCell ref="F514:F516"/>
    <mergeCell ref="G514:I514"/>
    <mergeCell ref="G515:G516"/>
    <mergeCell ref="H515:H516"/>
    <mergeCell ref="I515:I516"/>
    <mergeCell ref="D498:D500"/>
    <mergeCell ref="F498:F500"/>
    <mergeCell ref="G498:I498"/>
    <mergeCell ref="G499:G500"/>
    <mergeCell ref="H499:H500"/>
    <mergeCell ref="I499:I500"/>
    <mergeCell ref="D480:D482"/>
    <mergeCell ref="F480:F482"/>
    <mergeCell ref="G480:I480"/>
    <mergeCell ref="G481:G482"/>
    <mergeCell ref="H481:H482"/>
    <mergeCell ref="I481:I482"/>
    <mergeCell ref="D463:D465"/>
    <mergeCell ref="F463:F465"/>
    <mergeCell ref="G463:I463"/>
    <mergeCell ref="G464:G465"/>
    <mergeCell ref="H464:H465"/>
    <mergeCell ref="I464:I465"/>
    <mergeCell ref="D447:D449"/>
    <mergeCell ref="F447:F449"/>
    <mergeCell ref="G447:I447"/>
    <mergeCell ref="G448:G449"/>
    <mergeCell ref="H448:H449"/>
    <mergeCell ref="I448:I449"/>
    <mergeCell ref="D433:D435"/>
    <mergeCell ref="F433:F435"/>
    <mergeCell ref="G433:I433"/>
    <mergeCell ref="G434:G435"/>
    <mergeCell ref="H434:H435"/>
    <mergeCell ref="I434:I435"/>
    <mergeCell ref="D418:D420"/>
    <mergeCell ref="F418:F420"/>
    <mergeCell ref="G418:I418"/>
    <mergeCell ref="G419:G420"/>
    <mergeCell ref="H419:H420"/>
    <mergeCell ref="I419:I420"/>
    <mergeCell ref="D405:D407"/>
    <mergeCell ref="F405:F407"/>
    <mergeCell ref="G405:I405"/>
    <mergeCell ref="G406:G407"/>
    <mergeCell ref="H406:H407"/>
    <mergeCell ref="I406:I407"/>
    <mergeCell ref="D391:D393"/>
    <mergeCell ref="F391:F393"/>
    <mergeCell ref="G391:I391"/>
    <mergeCell ref="G392:G393"/>
    <mergeCell ref="H392:H393"/>
    <mergeCell ref="I392:I393"/>
    <mergeCell ref="D376:D378"/>
    <mergeCell ref="F376:F378"/>
    <mergeCell ref="G376:I376"/>
    <mergeCell ref="G377:G378"/>
    <mergeCell ref="H377:H378"/>
    <mergeCell ref="I377:I378"/>
    <mergeCell ref="D359:D361"/>
    <mergeCell ref="F359:F361"/>
    <mergeCell ref="G359:I359"/>
    <mergeCell ref="G360:G361"/>
    <mergeCell ref="H360:H361"/>
    <mergeCell ref="I360:I361"/>
    <mergeCell ref="D339:D341"/>
    <mergeCell ref="F339:F341"/>
    <mergeCell ref="G339:I339"/>
    <mergeCell ref="G340:G341"/>
    <mergeCell ref="H340:H341"/>
    <mergeCell ref="I340:I341"/>
    <mergeCell ref="D328:D330"/>
    <mergeCell ref="F328:F330"/>
    <mergeCell ref="G328:I328"/>
    <mergeCell ref="G329:G330"/>
    <mergeCell ref="H329:H330"/>
    <mergeCell ref="I329:I330"/>
    <mergeCell ref="D308:D310"/>
    <mergeCell ref="F308:F310"/>
    <mergeCell ref="G308:I308"/>
    <mergeCell ref="G309:G310"/>
    <mergeCell ref="H309:H310"/>
    <mergeCell ref="I309:I310"/>
    <mergeCell ref="D297:D299"/>
    <mergeCell ref="F297:F299"/>
    <mergeCell ref="G297:I297"/>
    <mergeCell ref="G298:G299"/>
    <mergeCell ref="H298:H299"/>
    <mergeCell ref="I298:I299"/>
    <mergeCell ref="D282:D284"/>
    <mergeCell ref="F282:F284"/>
    <mergeCell ref="G282:I282"/>
    <mergeCell ref="G283:G284"/>
    <mergeCell ref="H283:H284"/>
    <mergeCell ref="I283:I284"/>
    <mergeCell ref="D260:D262"/>
    <mergeCell ref="F260:F262"/>
    <mergeCell ref="G260:I260"/>
    <mergeCell ref="G261:G262"/>
    <mergeCell ref="H261:H262"/>
    <mergeCell ref="I261:I262"/>
    <mergeCell ref="D237:D239"/>
    <mergeCell ref="F237:F239"/>
    <mergeCell ref="G237:I237"/>
    <mergeCell ref="G238:G239"/>
    <mergeCell ref="H238:H239"/>
    <mergeCell ref="I238:I239"/>
    <mergeCell ref="D218:D220"/>
    <mergeCell ref="F218:F220"/>
    <mergeCell ref="G218:I218"/>
    <mergeCell ref="G219:G220"/>
    <mergeCell ref="H219:H220"/>
    <mergeCell ref="I219:I220"/>
    <mergeCell ref="D191:D193"/>
    <mergeCell ref="F191:F193"/>
    <mergeCell ref="G191:I191"/>
    <mergeCell ref="G192:G193"/>
    <mergeCell ref="H192:H193"/>
    <mergeCell ref="I192:I193"/>
    <mergeCell ref="D160:D162"/>
    <mergeCell ref="F160:F162"/>
    <mergeCell ref="G160:I160"/>
    <mergeCell ref="G161:G162"/>
    <mergeCell ref="H161:H162"/>
    <mergeCell ref="I161:I162"/>
    <mergeCell ref="D150:D152"/>
    <mergeCell ref="F150:F152"/>
    <mergeCell ref="G150:I150"/>
    <mergeCell ref="G151:G152"/>
    <mergeCell ref="H151:H152"/>
    <mergeCell ref="I151:I152"/>
    <mergeCell ref="D131:D133"/>
    <mergeCell ref="F131:F133"/>
    <mergeCell ref="G131:I131"/>
    <mergeCell ref="G132:G133"/>
    <mergeCell ref="H132:H133"/>
    <mergeCell ref="I132:I133"/>
    <mergeCell ref="D101:D103"/>
    <mergeCell ref="F101:F103"/>
    <mergeCell ref="G101:I101"/>
    <mergeCell ref="G102:G103"/>
    <mergeCell ref="H102:H103"/>
    <mergeCell ref="I102:I103"/>
    <mergeCell ref="D83:D85"/>
    <mergeCell ref="F83:F85"/>
    <mergeCell ref="G83:I83"/>
    <mergeCell ref="G84:G85"/>
    <mergeCell ref="H84:H85"/>
    <mergeCell ref="I84:I85"/>
    <mergeCell ref="D72:D74"/>
    <mergeCell ref="F72:F74"/>
    <mergeCell ref="G72:I72"/>
    <mergeCell ref="G73:G74"/>
    <mergeCell ref="H73:H74"/>
    <mergeCell ref="I73:I74"/>
    <mergeCell ref="J6:J8"/>
    <mergeCell ref="D20:D22"/>
    <mergeCell ref="F20:F22"/>
    <mergeCell ref="G20:I20"/>
    <mergeCell ref="G21:G22"/>
    <mergeCell ref="H21:H22"/>
    <mergeCell ref="I21:I22"/>
    <mergeCell ref="D3:F3"/>
    <mergeCell ref="D6:D8"/>
    <mergeCell ref="F6:F8"/>
    <mergeCell ref="G6:I6"/>
    <mergeCell ref="G7:G8"/>
    <mergeCell ref="H7:H8"/>
    <mergeCell ref="I7:I8"/>
    <mergeCell ref="J20:J22"/>
  </mergeCells>
  <pageMargins left="0.59055118110236227" right="0.23622047244094491" top="0.51181102362204722" bottom="0.31496062992125984" header="0.51181102362204722" footer="0.19685039370078741"/>
  <pageSetup paperSize="9" scale="57" fitToHeight="10" orientation="portrait" r:id="rId1"/>
  <headerFooter alignWithMargins="0">
    <oddFooter>&amp;R&amp;A&amp;P</oddFooter>
  </headerFooter>
  <rowBreaks count="26" manualBreakCount="26">
    <brk id="17" max="16383" man="1"/>
    <brk id="69" max="16383" man="1"/>
    <brk id="98" max="16383" man="1"/>
    <brk id="128" max="16383" man="1"/>
    <brk id="147" max="16383" man="1"/>
    <brk id="157" max="16383" man="1"/>
    <brk id="188" max="9" man="1"/>
    <brk id="215" max="16383" man="1"/>
    <brk id="234" max="16383" man="1"/>
    <brk id="257" max="16383" man="1"/>
    <brk id="279" max="16383" man="1"/>
    <brk id="294" max="16383" man="1"/>
    <brk id="325" max="16383" man="1"/>
    <brk id="336" max="16383" man="1"/>
    <brk id="356" max="16383" man="1"/>
    <brk id="373" max="16383" man="1"/>
    <brk id="402" max="16383" man="1"/>
    <brk id="430" max="16383" man="1"/>
    <brk id="460" max="16383" man="1"/>
    <brk id="477" max="16383" man="1"/>
    <brk id="511" max="16383" man="1"/>
    <brk id="530" max="16383" man="1"/>
    <brk id="548" max="16383" man="1"/>
    <brk id="564" max="16383" man="1"/>
    <brk id="596" max="16383" man="1"/>
    <brk id="629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N316"/>
  <sheetViews>
    <sheetView view="pageBreakPreview" zoomScaleSheetLayoutView="100" workbookViewId="0">
      <selection activeCell="G24" sqref="G24:I24"/>
    </sheetView>
  </sheetViews>
  <sheetFormatPr defaultRowHeight="12.75" x14ac:dyDescent="0.2"/>
  <cols>
    <col min="1" max="1" width="11.7109375" customWidth="1"/>
    <col min="2" max="2" width="12.5703125" customWidth="1"/>
    <col min="3" max="3" width="13.28515625" customWidth="1"/>
    <col min="4" max="4" width="29.85546875" customWidth="1"/>
    <col min="5" max="6" width="10.140625" customWidth="1"/>
    <col min="7" max="7" width="13" customWidth="1"/>
    <col min="8" max="8" width="11.28515625" customWidth="1"/>
    <col min="9" max="9" width="11.85546875" customWidth="1"/>
    <col min="10" max="10" width="13.42578125" customWidth="1"/>
  </cols>
  <sheetData>
    <row r="1" spans="1:14" ht="46.5" customHeight="1" x14ac:dyDescent="0.2">
      <c r="C1" s="745" t="s">
        <v>305</v>
      </c>
      <c r="D1" s="745"/>
      <c r="E1" s="745"/>
      <c r="F1" s="745"/>
      <c r="G1" s="745"/>
      <c r="H1" s="745"/>
      <c r="I1" s="745"/>
      <c r="K1" s="745" t="s">
        <v>298</v>
      </c>
      <c r="L1" s="745"/>
      <c r="M1" s="745"/>
      <c r="N1" s="745"/>
    </row>
    <row r="2" spans="1:14" x14ac:dyDescent="0.2">
      <c r="G2" t="s">
        <v>149</v>
      </c>
      <c r="H2" t="s">
        <v>299</v>
      </c>
    </row>
    <row r="3" spans="1:14" ht="16.5" customHeight="1" x14ac:dyDescent="0.2">
      <c r="D3" s="745" t="s">
        <v>86</v>
      </c>
      <c r="E3" s="745"/>
      <c r="F3" s="745"/>
    </row>
    <row r="5" spans="1:14" ht="13.5" thickBot="1" x14ac:dyDescent="0.25">
      <c r="D5" t="s">
        <v>153</v>
      </c>
    </row>
    <row r="6" spans="1:14" ht="16.5" customHeight="1" thickBot="1" x14ac:dyDescent="0.25">
      <c r="A6" s="745" t="s">
        <v>307</v>
      </c>
      <c r="B6" s="745" t="s">
        <v>308</v>
      </c>
      <c r="C6" s="745" t="s">
        <v>309</v>
      </c>
      <c r="D6" s="745" t="s">
        <v>85</v>
      </c>
      <c r="E6" t="s">
        <v>1</v>
      </c>
      <c r="F6" s="745" t="s">
        <v>134</v>
      </c>
      <c r="G6" s="745" t="s">
        <v>299</v>
      </c>
      <c r="H6" s="745"/>
      <c r="I6" s="745"/>
      <c r="J6" s="745" t="s">
        <v>304</v>
      </c>
    </row>
    <row r="7" spans="1:14" ht="13.5" thickBot="1" x14ac:dyDescent="0.25">
      <c r="A7" s="745"/>
      <c r="B7" s="745"/>
      <c r="C7" s="745"/>
      <c r="D7" s="745"/>
      <c r="E7" t="s">
        <v>2</v>
      </c>
      <c r="F7" s="745"/>
      <c r="G7" s="745" t="s">
        <v>111</v>
      </c>
      <c r="H7" s="745" t="s">
        <v>5</v>
      </c>
      <c r="I7" s="745" t="s">
        <v>203</v>
      </c>
      <c r="J7" s="745"/>
    </row>
    <row r="8" spans="1:14" ht="24" customHeight="1" thickBot="1" x14ac:dyDescent="0.25">
      <c r="A8" s="745"/>
      <c r="B8" s="745"/>
      <c r="C8" s="745"/>
      <c r="D8" s="745"/>
      <c r="E8" t="s">
        <v>3</v>
      </c>
      <c r="F8" s="745"/>
      <c r="G8" s="745"/>
      <c r="H8" s="745"/>
      <c r="I8" s="745"/>
      <c r="J8" s="745"/>
    </row>
    <row r="9" spans="1:14" x14ac:dyDescent="0.2">
      <c r="D9" t="s">
        <v>68</v>
      </c>
      <c r="E9" t="s">
        <v>63</v>
      </c>
      <c r="F9" t="s">
        <v>15</v>
      </c>
      <c r="G9">
        <f>'Бланки ВЭС'!E16</f>
        <v>117</v>
      </c>
      <c r="H9">
        <f>'Бланки ВЭС'!F16</f>
        <v>115</v>
      </c>
      <c r="I9">
        <f>'Бланки ВЭС'!G16</f>
        <v>117</v>
      </c>
    </row>
    <row r="10" spans="1:14" ht="13.5" thickBot="1" x14ac:dyDescent="0.25">
      <c r="C10" t="s">
        <v>314</v>
      </c>
      <c r="E10" t="s">
        <v>11</v>
      </c>
      <c r="F10" t="s">
        <v>137</v>
      </c>
      <c r="G10">
        <f>'Бланки ВЭС'!E17</f>
        <v>10.3</v>
      </c>
      <c r="H10">
        <f>'Бланки ВЭС'!F17</f>
        <v>10.3</v>
      </c>
      <c r="I10">
        <f>'Бланки ВЭС'!G17</f>
        <v>10.3</v>
      </c>
    </row>
    <row r="12" spans="1:14" ht="13.5" thickBot="1" x14ac:dyDescent="0.25">
      <c r="D12" t="s">
        <v>181</v>
      </c>
    </row>
    <row r="13" spans="1:14" ht="16.5" customHeight="1" thickBot="1" x14ac:dyDescent="0.25">
      <c r="A13" s="745" t="s">
        <v>307</v>
      </c>
      <c r="B13" s="745" t="s">
        <v>308</v>
      </c>
      <c r="C13" s="745" t="s">
        <v>309</v>
      </c>
      <c r="D13" s="745" t="s">
        <v>85</v>
      </c>
      <c r="E13" t="s">
        <v>1</v>
      </c>
      <c r="F13" s="745" t="s">
        <v>134</v>
      </c>
      <c r="G13" s="745" t="s">
        <v>299</v>
      </c>
      <c r="H13" s="745"/>
      <c r="I13" s="745"/>
      <c r="J13" s="745" t="s">
        <v>304</v>
      </c>
    </row>
    <row r="14" spans="1:14" ht="13.5" thickBot="1" x14ac:dyDescent="0.25">
      <c r="A14" s="745"/>
      <c r="B14" s="745"/>
      <c r="C14" s="745"/>
      <c r="D14" s="745"/>
      <c r="E14" t="s">
        <v>2</v>
      </c>
      <c r="F14" s="745"/>
      <c r="G14" s="745" t="s">
        <v>111</v>
      </c>
      <c r="H14" s="745" t="s">
        <v>5</v>
      </c>
      <c r="I14" s="745" t="s">
        <v>203</v>
      </c>
      <c r="J14" s="745"/>
    </row>
    <row r="15" spans="1:14" ht="20.25" customHeight="1" thickBot="1" x14ac:dyDescent="0.25">
      <c r="A15" s="745"/>
      <c r="B15" s="745"/>
      <c r="C15" s="745"/>
      <c r="D15" s="745"/>
      <c r="E15" t="s">
        <v>3</v>
      </c>
      <c r="F15" s="745"/>
      <c r="G15" s="745"/>
      <c r="H15" s="745"/>
      <c r="I15" s="745"/>
      <c r="J15" s="745"/>
    </row>
    <row r="16" spans="1:14" x14ac:dyDescent="0.2">
      <c r="D16" t="s">
        <v>10</v>
      </c>
      <c r="E16" t="s">
        <v>11</v>
      </c>
      <c r="G16">
        <f>'Бланки ВЭС'!E64</f>
        <v>117</v>
      </c>
      <c r="H16">
        <f>'Бланки ВЭС'!F64</f>
        <v>115</v>
      </c>
      <c r="I16">
        <f>'Бланки ВЭС'!G64</f>
        <v>117</v>
      </c>
    </row>
    <row r="17" spans="1:10" x14ac:dyDescent="0.2">
      <c r="E17" t="s">
        <v>12</v>
      </c>
      <c r="G17">
        <f>'Бланки ВЭС'!E65</f>
        <v>117</v>
      </c>
      <c r="H17">
        <f>'Бланки ВЭС'!F65</f>
        <v>115</v>
      </c>
      <c r="I17">
        <f>'Бланки ВЭС'!G65</f>
        <v>117</v>
      </c>
    </row>
    <row r="18" spans="1:10" x14ac:dyDescent="0.2">
      <c r="C18" t="s">
        <v>312</v>
      </c>
      <c r="D18" t="s">
        <v>72</v>
      </c>
      <c r="E18" t="s">
        <v>11</v>
      </c>
      <c r="G18">
        <f>'Бланки ВЭС'!E66</f>
        <v>34.299999999999997</v>
      </c>
      <c r="H18">
        <f>'Бланки ВЭС'!F66</f>
        <v>34.299999999999997</v>
      </c>
      <c r="I18">
        <f>'Бланки ВЭС'!G66</f>
        <v>34.299999999999997</v>
      </c>
    </row>
    <row r="19" spans="1:10" x14ac:dyDescent="0.2">
      <c r="C19" t="s">
        <v>312</v>
      </c>
      <c r="E19" t="s">
        <v>12</v>
      </c>
      <c r="G19">
        <f>'Бланки ВЭС'!E67</f>
        <v>34.299999999999997</v>
      </c>
      <c r="H19">
        <f>'Бланки ВЭС'!F67</f>
        <v>34.299999999999997</v>
      </c>
      <c r="I19">
        <f>'Бланки ВЭС'!G67</f>
        <v>34.299999999999997</v>
      </c>
    </row>
    <row r="20" spans="1:10" x14ac:dyDescent="0.2">
      <c r="C20" t="s">
        <v>313</v>
      </c>
      <c r="D20" t="s">
        <v>73</v>
      </c>
      <c r="E20" t="s">
        <v>11</v>
      </c>
      <c r="G20">
        <f>'Бланки ВЭС'!E68</f>
        <v>10.199999999999999</v>
      </c>
      <c r="H20">
        <f>'Бланки ВЭС'!F68</f>
        <v>10.199999999999999</v>
      </c>
      <c r="I20">
        <f>'Бланки ВЭС'!G68</f>
        <v>10.199999999999999</v>
      </c>
    </row>
    <row r="21" spans="1:10" ht="13.5" thickBot="1" x14ac:dyDescent="0.25">
      <c r="C21" t="s">
        <v>313</v>
      </c>
      <c r="E21" t="s">
        <v>12</v>
      </c>
      <c r="G21">
        <f>'Бланки ВЭС'!E69</f>
        <v>10.199999999999999</v>
      </c>
      <c r="H21">
        <f>'Бланки ВЭС'!F69</f>
        <v>10.199999999999999</v>
      </c>
      <c r="I21">
        <f>'Бланки ВЭС'!G69</f>
        <v>10.199999999999999</v>
      </c>
    </row>
    <row r="23" spans="1:10" ht="13.5" thickBot="1" x14ac:dyDescent="0.25">
      <c r="D23" t="s">
        <v>159</v>
      </c>
    </row>
    <row r="24" spans="1:10" ht="15.75" customHeight="1" thickBot="1" x14ac:dyDescent="0.25">
      <c r="A24" s="745" t="s">
        <v>307</v>
      </c>
      <c r="B24" s="745" t="s">
        <v>308</v>
      </c>
      <c r="C24" s="745" t="s">
        <v>309</v>
      </c>
      <c r="D24" s="745" t="s">
        <v>85</v>
      </c>
      <c r="E24" t="s">
        <v>1</v>
      </c>
      <c r="F24" s="745" t="s">
        <v>134</v>
      </c>
      <c r="G24" s="745" t="s">
        <v>299</v>
      </c>
      <c r="H24" s="745"/>
      <c r="I24" s="745"/>
      <c r="J24" s="745" t="s">
        <v>304</v>
      </c>
    </row>
    <row r="25" spans="1:10" ht="15.75" customHeight="1" thickBot="1" x14ac:dyDescent="0.25">
      <c r="A25" s="745"/>
      <c r="B25" s="745"/>
      <c r="C25" s="745"/>
      <c r="D25" s="745"/>
      <c r="E25" t="s">
        <v>2</v>
      </c>
      <c r="F25" s="745"/>
      <c r="G25" s="745" t="s">
        <v>111</v>
      </c>
      <c r="H25" s="745" t="s">
        <v>5</v>
      </c>
      <c r="I25" s="745" t="s">
        <v>203</v>
      </c>
      <c r="J25" s="745"/>
    </row>
    <row r="26" spans="1:10" ht="21" customHeight="1" thickBot="1" x14ac:dyDescent="0.25">
      <c r="A26" s="745"/>
      <c r="B26" s="745"/>
      <c r="C26" s="745"/>
      <c r="D26" s="745"/>
      <c r="E26" t="s">
        <v>3</v>
      </c>
      <c r="F26" s="745"/>
      <c r="G26" s="745"/>
      <c r="H26" s="745"/>
      <c r="I26" s="745"/>
      <c r="J26" s="745"/>
    </row>
    <row r="27" spans="1:10" x14ac:dyDescent="0.2">
      <c r="D27" t="s">
        <v>10</v>
      </c>
      <c r="G27">
        <f>'Бланки ВЭС'!E109</f>
        <v>120</v>
      </c>
      <c r="H27">
        <f>'Бланки ВЭС'!F109</f>
        <v>119</v>
      </c>
      <c r="I27">
        <f>'Бланки ВЭС'!G109</f>
        <v>119</v>
      </c>
    </row>
    <row r="28" spans="1:10" ht="13.5" thickBot="1" x14ac:dyDescent="0.25">
      <c r="C28" t="s">
        <v>314</v>
      </c>
      <c r="D28" t="s">
        <v>73</v>
      </c>
      <c r="G28">
        <f>'Бланки ВЭС'!E110</f>
        <v>10.5</v>
      </c>
      <c r="H28">
        <f>'Бланки ВЭС'!F110</f>
        <v>10.5</v>
      </c>
      <c r="I28">
        <f>'Бланки ВЭС'!G110</f>
        <v>10.5</v>
      </c>
    </row>
    <row r="30" spans="1:10" ht="13.5" thickBot="1" x14ac:dyDescent="0.25">
      <c r="D30" t="s">
        <v>161</v>
      </c>
    </row>
    <row r="31" spans="1:10" ht="16.5" customHeight="1" thickBot="1" x14ac:dyDescent="0.25">
      <c r="A31" s="745" t="s">
        <v>307</v>
      </c>
      <c r="B31" s="745" t="s">
        <v>308</v>
      </c>
      <c r="C31" s="745" t="s">
        <v>309</v>
      </c>
      <c r="D31" s="745" t="s">
        <v>85</v>
      </c>
      <c r="E31" t="s">
        <v>1</v>
      </c>
      <c r="F31" s="745" t="s">
        <v>134</v>
      </c>
      <c r="G31" s="745" t="s">
        <v>299</v>
      </c>
      <c r="H31" s="745"/>
      <c r="I31" s="745"/>
      <c r="J31" s="745" t="s">
        <v>304</v>
      </c>
    </row>
    <row r="32" spans="1:10" ht="13.5" thickBot="1" x14ac:dyDescent="0.25">
      <c r="A32" s="745"/>
      <c r="B32" s="745"/>
      <c r="C32" s="745"/>
      <c r="D32" s="745"/>
      <c r="E32" t="s">
        <v>2</v>
      </c>
      <c r="F32" s="745"/>
      <c r="G32" s="745" t="s">
        <v>111</v>
      </c>
      <c r="H32" s="745" t="s">
        <v>5</v>
      </c>
      <c r="I32" s="745" t="s">
        <v>203</v>
      </c>
      <c r="J32" s="745"/>
    </row>
    <row r="33" spans="1:10" ht="21" customHeight="1" thickBot="1" x14ac:dyDescent="0.25">
      <c r="A33" s="745"/>
      <c r="B33" s="745"/>
      <c r="C33" s="745"/>
      <c r="D33" s="745"/>
      <c r="E33" t="s">
        <v>3</v>
      </c>
      <c r="F33" s="745"/>
      <c r="G33" s="745"/>
      <c r="H33" s="745"/>
      <c r="I33" s="745"/>
      <c r="J33" s="745"/>
    </row>
    <row r="34" spans="1:10" x14ac:dyDescent="0.2">
      <c r="D34" t="s">
        <v>10</v>
      </c>
      <c r="E34" t="s">
        <v>11</v>
      </c>
      <c r="F34">
        <v>25</v>
      </c>
      <c r="G34">
        <f>'Бланки ВЭС'!E138</f>
        <v>117</v>
      </c>
      <c r="H34">
        <f>'Бланки ВЭС'!F138</f>
        <v>115</v>
      </c>
      <c r="I34">
        <f>'Бланки ВЭС'!G138</f>
        <v>117</v>
      </c>
    </row>
    <row r="35" spans="1:10" x14ac:dyDescent="0.2">
      <c r="E35" t="s">
        <v>12</v>
      </c>
      <c r="F35">
        <v>25</v>
      </c>
      <c r="G35">
        <f>'Бланки ВЭС'!E139</f>
        <v>117</v>
      </c>
      <c r="H35">
        <f>'Бланки ВЭС'!F139</f>
        <v>115</v>
      </c>
      <c r="I35">
        <f>'Бланки ВЭС'!G139</f>
        <v>117</v>
      </c>
    </row>
    <row r="36" spans="1:10" x14ac:dyDescent="0.2">
      <c r="C36" t="s">
        <v>316</v>
      </c>
      <c r="D36" t="s">
        <v>73</v>
      </c>
      <c r="E36" t="s">
        <v>11</v>
      </c>
      <c r="F36">
        <v>2.5</v>
      </c>
      <c r="G36">
        <f>'Бланки ВЭС'!E140</f>
        <v>10.3</v>
      </c>
      <c r="H36">
        <f>'Бланки ВЭС'!F140</f>
        <v>10.3</v>
      </c>
      <c r="I36">
        <f>'Бланки ВЭС'!G140</f>
        <v>10.3</v>
      </c>
    </row>
    <row r="37" spans="1:10" x14ac:dyDescent="0.2">
      <c r="C37" t="s">
        <v>316</v>
      </c>
      <c r="E37" t="s">
        <v>12</v>
      </c>
      <c r="F37">
        <v>2.5</v>
      </c>
      <c r="G37">
        <f>'Бланки ВЭС'!E141</f>
        <v>10.3</v>
      </c>
      <c r="H37">
        <f>'Бланки ВЭС'!F141</f>
        <v>10.3</v>
      </c>
      <c r="I37">
        <f>'Бланки ВЭС'!G141</f>
        <v>10.3</v>
      </c>
    </row>
    <row r="38" spans="1:10" x14ac:dyDescent="0.2">
      <c r="C38" t="s">
        <v>316</v>
      </c>
      <c r="E38" t="s">
        <v>64</v>
      </c>
      <c r="F38">
        <v>2.5</v>
      </c>
      <c r="G38">
        <f>'Бланки ВЭС'!E142</f>
        <v>10.3</v>
      </c>
      <c r="H38">
        <f>'Бланки ВЭС'!F142</f>
        <v>10.3</v>
      </c>
      <c r="I38">
        <f>'Бланки ВЭС'!G142</f>
        <v>10.3</v>
      </c>
    </row>
    <row r="39" spans="1:10" ht="13.5" thickBot="1" x14ac:dyDescent="0.25">
      <c r="C39" t="s">
        <v>316</v>
      </c>
      <c r="E39" t="s">
        <v>124</v>
      </c>
      <c r="F39">
        <v>2.5</v>
      </c>
      <c r="G39">
        <f>'Бланки ВЭС'!E143</f>
        <v>10.3</v>
      </c>
      <c r="H39">
        <f>'Бланки ВЭС'!F143</f>
        <v>10.3</v>
      </c>
      <c r="I39">
        <f>'Бланки ВЭС'!G143</f>
        <v>10.3</v>
      </c>
    </row>
    <row r="41" spans="1:10" ht="13.5" thickBot="1" x14ac:dyDescent="0.25">
      <c r="D41" t="s">
        <v>165</v>
      </c>
    </row>
    <row r="42" spans="1:10" ht="16.5" customHeight="1" thickBot="1" x14ac:dyDescent="0.25">
      <c r="A42" s="745" t="s">
        <v>307</v>
      </c>
      <c r="B42" s="745" t="s">
        <v>308</v>
      </c>
      <c r="C42" s="745" t="s">
        <v>309</v>
      </c>
      <c r="D42" s="745" t="s">
        <v>85</v>
      </c>
      <c r="E42" t="s">
        <v>1</v>
      </c>
      <c r="F42" s="745" t="s">
        <v>134</v>
      </c>
      <c r="G42" s="745" t="s">
        <v>299</v>
      </c>
      <c r="H42" s="745"/>
      <c r="I42" s="745"/>
      <c r="J42" s="745" t="s">
        <v>304</v>
      </c>
    </row>
    <row r="43" spans="1:10" ht="13.5" thickBot="1" x14ac:dyDescent="0.25">
      <c r="A43" s="745"/>
      <c r="B43" s="745"/>
      <c r="C43" s="745"/>
      <c r="D43" s="745"/>
      <c r="E43" t="s">
        <v>2</v>
      </c>
      <c r="F43" s="745"/>
      <c r="G43" s="745" t="s">
        <v>111</v>
      </c>
      <c r="H43" s="745" t="s">
        <v>5</v>
      </c>
      <c r="I43" s="745" t="s">
        <v>203</v>
      </c>
      <c r="J43" s="745"/>
    </row>
    <row r="44" spans="1:10" ht="21.75" customHeight="1" thickBot="1" x14ac:dyDescent="0.25">
      <c r="A44" s="745"/>
      <c r="B44" s="745"/>
      <c r="C44" s="745"/>
      <c r="D44" s="745"/>
      <c r="E44" t="s">
        <v>3</v>
      </c>
      <c r="F44" s="745"/>
      <c r="G44" s="745"/>
      <c r="H44" s="745"/>
      <c r="I44" s="745"/>
      <c r="J44" s="745"/>
    </row>
    <row r="45" spans="1:10" x14ac:dyDescent="0.2">
      <c r="D45" t="s">
        <v>10</v>
      </c>
      <c r="E45" t="s">
        <v>11</v>
      </c>
      <c r="F45">
        <v>2.5</v>
      </c>
      <c r="G45">
        <f>'Бланки ВЭС'!E167</f>
        <v>120</v>
      </c>
      <c r="H45">
        <f>'Бланки ВЭС'!F167</f>
        <v>119</v>
      </c>
      <c r="I45">
        <f>'Бланки ВЭС'!G167</f>
        <v>119</v>
      </c>
    </row>
    <row r="46" spans="1:10" x14ac:dyDescent="0.2">
      <c r="E46" t="s">
        <v>12</v>
      </c>
      <c r="F46">
        <v>2.5</v>
      </c>
      <c r="G46">
        <f>'Бланки ВЭС'!E168</f>
        <v>120</v>
      </c>
      <c r="H46">
        <f>'Бланки ВЭС'!F168</f>
        <v>119</v>
      </c>
      <c r="I46">
        <f>'Бланки ВЭС'!G168</f>
        <v>119</v>
      </c>
    </row>
    <row r="47" spans="1:10" x14ac:dyDescent="0.2">
      <c r="C47" t="s">
        <v>312</v>
      </c>
      <c r="D47" t="s">
        <v>72</v>
      </c>
      <c r="E47" t="s">
        <v>11</v>
      </c>
      <c r="F47">
        <v>10</v>
      </c>
      <c r="G47">
        <f>'Бланки ВЭС'!E169</f>
        <v>36</v>
      </c>
      <c r="H47">
        <f>'Бланки ВЭС'!F169</f>
        <v>36</v>
      </c>
      <c r="I47">
        <f>'Бланки ВЭС'!G169</f>
        <v>36</v>
      </c>
    </row>
    <row r="48" spans="1:10" x14ac:dyDescent="0.2">
      <c r="C48" t="s">
        <v>312</v>
      </c>
      <c r="E48" t="s">
        <v>12</v>
      </c>
      <c r="F48">
        <v>10</v>
      </c>
      <c r="G48">
        <f>'Бланки ВЭС'!E170</f>
        <v>36</v>
      </c>
      <c r="H48">
        <f>'Бланки ВЭС'!F170</f>
        <v>36</v>
      </c>
      <c r="I48">
        <f>'Бланки ВЭС'!G170</f>
        <v>36</v>
      </c>
    </row>
    <row r="49" spans="1:10" ht="13.5" thickBot="1" x14ac:dyDescent="0.25">
      <c r="C49" t="s">
        <v>311</v>
      </c>
      <c r="D49" t="s">
        <v>73</v>
      </c>
      <c r="E49" t="s">
        <v>11</v>
      </c>
      <c r="F49">
        <v>25</v>
      </c>
      <c r="G49">
        <f>'Бланки ВЭС'!E171</f>
        <v>10.6</v>
      </c>
      <c r="H49">
        <f>'Бланки ВЭС'!F171</f>
        <v>10.6</v>
      </c>
      <c r="I49">
        <f>'Бланки ВЭС'!G171</f>
        <v>10.6</v>
      </c>
    </row>
    <row r="51" spans="1:10" ht="13.5" thickBot="1" x14ac:dyDescent="0.25">
      <c r="D51" t="s">
        <v>166</v>
      </c>
    </row>
    <row r="52" spans="1:10" ht="16.5" customHeight="1" thickBot="1" x14ac:dyDescent="0.25">
      <c r="A52" s="745" t="s">
        <v>307</v>
      </c>
      <c r="B52" s="745" t="s">
        <v>308</v>
      </c>
      <c r="C52" s="745" t="s">
        <v>309</v>
      </c>
      <c r="D52" s="745" t="s">
        <v>85</v>
      </c>
      <c r="E52" t="s">
        <v>1</v>
      </c>
      <c r="F52" s="745" t="s">
        <v>134</v>
      </c>
      <c r="G52" s="745" t="s">
        <v>299</v>
      </c>
      <c r="H52" s="745"/>
      <c r="I52" s="745"/>
      <c r="J52" s="745" t="s">
        <v>304</v>
      </c>
    </row>
    <row r="53" spans="1:10" ht="13.5" thickBot="1" x14ac:dyDescent="0.25">
      <c r="A53" s="745"/>
      <c r="B53" s="745"/>
      <c r="C53" s="745"/>
      <c r="D53" s="745"/>
      <c r="E53" t="s">
        <v>2</v>
      </c>
      <c r="F53" s="745"/>
      <c r="G53" s="745" t="s">
        <v>111</v>
      </c>
      <c r="H53" s="745" t="s">
        <v>5</v>
      </c>
      <c r="I53" s="745" t="s">
        <v>203</v>
      </c>
      <c r="J53" s="745"/>
    </row>
    <row r="54" spans="1:10" ht="20.25" customHeight="1" thickBot="1" x14ac:dyDescent="0.25">
      <c r="A54" s="745"/>
      <c r="B54" s="745"/>
      <c r="C54" s="745"/>
      <c r="D54" s="745"/>
      <c r="E54" t="s">
        <v>3</v>
      </c>
      <c r="F54" s="745"/>
      <c r="G54" s="745"/>
      <c r="H54" s="745"/>
      <c r="I54" s="745"/>
      <c r="J54" s="745"/>
    </row>
    <row r="55" spans="1:10" x14ac:dyDescent="0.2">
      <c r="D55" t="s">
        <v>10</v>
      </c>
      <c r="E55" t="s">
        <v>11</v>
      </c>
      <c r="F55">
        <v>30</v>
      </c>
      <c r="G55">
        <f>'Бланки ВЭС'!E209</f>
        <v>117</v>
      </c>
      <c r="H55">
        <f>'Бланки ВЭС'!F209</f>
        <v>115</v>
      </c>
      <c r="I55">
        <f>'Бланки ВЭС'!G209</f>
        <v>117</v>
      </c>
    </row>
    <row r="56" spans="1:10" x14ac:dyDescent="0.2">
      <c r="E56" t="s">
        <v>12</v>
      </c>
      <c r="F56">
        <v>30</v>
      </c>
      <c r="G56">
        <f>'Бланки ВЭС'!E210</f>
        <v>117</v>
      </c>
      <c r="H56">
        <f>'Бланки ВЭС'!F210</f>
        <v>115</v>
      </c>
      <c r="I56">
        <f>'Бланки ВЭС'!G210</f>
        <v>117</v>
      </c>
    </row>
    <row r="57" spans="1:10" x14ac:dyDescent="0.2">
      <c r="C57">
        <v>36.380000000000003</v>
      </c>
      <c r="D57" t="s">
        <v>72</v>
      </c>
      <c r="E57" t="s">
        <v>11</v>
      </c>
      <c r="F57">
        <v>8</v>
      </c>
      <c r="G57">
        <f>'Бланки ВЭС'!E211</f>
        <v>35.799999999999997</v>
      </c>
      <c r="H57">
        <f>'Бланки ВЭС'!F211</f>
        <v>35.799999999999997</v>
      </c>
      <c r="I57">
        <f>'Бланки ВЭС'!G211</f>
        <v>35.799999999999997</v>
      </c>
    </row>
    <row r="58" spans="1:10" x14ac:dyDescent="0.2">
      <c r="C58" t="s">
        <v>312</v>
      </c>
      <c r="E58" t="s">
        <v>12</v>
      </c>
      <c r="F58">
        <v>8</v>
      </c>
      <c r="G58">
        <f>'Бланки ВЭС'!E212</f>
        <v>35.799999999999997</v>
      </c>
      <c r="H58">
        <f>'Бланки ВЭС'!F212</f>
        <v>35.799999999999997</v>
      </c>
      <c r="I58">
        <f>'Бланки ВЭС'!G212</f>
        <v>35.799999999999997</v>
      </c>
    </row>
    <row r="59" spans="1:10" ht="13.5" thickBot="1" x14ac:dyDescent="0.25">
      <c r="C59" t="s">
        <v>314</v>
      </c>
      <c r="D59" t="s">
        <v>73</v>
      </c>
      <c r="E59" t="s">
        <v>11</v>
      </c>
      <c r="F59">
        <v>2.5</v>
      </c>
      <c r="G59">
        <f>'Бланки ВЭС'!E213</f>
        <v>10.4</v>
      </c>
      <c r="H59">
        <f>'Бланки ВЭС'!F213</f>
        <v>10.4</v>
      </c>
      <c r="I59">
        <f>'Бланки ВЭС'!G213</f>
        <v>10.4</v>
      </c>
    </row>
    <row r="61" spans="1:10" ht="13.5" thickBot="1" x14ac:dyDescent="0.25">
      <c r="D61" t="s">
        <v>167</v>
      </c>
    </row>
    <row r="62" spans="1:10" ht="16.5" customHeight="1" thickBot="1" x14ac:dyDescent="0.25">
      <c r="A62" s="745" t="s">
        <v>307</v>
      </c>
      <c r="B62" s="745" t="s">
        <v>308</v>
      </c>
      <c r="C62" s="745" t="s">
        <v>309</v>
      </c>
      <c r="D62" s="745" t="s">
        <v>85</v>
      </c>
      <c r="E62" t="s">
        <v>1</v>
      </c>
      <c r="F62" s="745" t="s">
        <v>134</v>
      </c>
      <c r="G62" s="745" t="s">
        <v>299</v>
      </c>
      <c r="H62" s="745"/>
      <c r="I62" s="745"/>
      <c r="J62" s="745" t="s">
        <v>304</v>
      </c>
    </row>
    <row r="63" spans="1:10" ht="13.5" thickBot="1" x14ac:dyDescent="0.25">
      <c r="A63" s="745"/>
      <c r="B63" s="745"/>
      <c r="C63" s="745"/>
      <c r="D63" s="745"/>
      <c r="E63" t="s">
        <v>2</v>
      </c>
      <c r="F63" s="745"/>
      <c r="G63" s="745" t="s">
        <v>111</v>
      </c>
      <c r="H63" s="745" t="s">
        <v>5</v>
      </c>
      <c r="I63" s="745" t="s">
        <v>203</v>
      </c>
      <c r="J63" s="745"/>
    </row>
    <row r="64" spans="1:10" ht="21" customHeight="1" thickBot="1" x14ac:dyDescent="0.25">
      <c r="A64" s="745"/>
      <c r="B64" s="745"/>
      <c r="C64" s="745"/>
      <c r="D64" s="745"/>
      <c r="E64" t="s">
        <v>3</v>
      </c>
      <c r="F64" s="745"/>
      <c r="G64" s="745"/>
      <c r="H64" s="745"/>
      <c r="I64" s="745"/>
      <c r="J64" s="745"/>
    </row>
    <row r="65" spans="1:10" x14ac:dyDescent="0.2">
      <c r="D65" t="s">
        <v>10</v>
      </c>
      <c r="G65">
        <f>'Бланки ВЭС'!E234</f>
        <v>120</v>
      </c>
      <c r="H65">
        <f>'Бланки ВЭС'!F234</f>
        <v>119</v>
      </c>
      <c r="I65">
        <f>'Бланки ВЭС'!G234</f>
        <v>119</v>
      </c>
    </row>
    <row r="66" spans="1:10" ht="13.5" thickBot="1" x14ac:dyDescent="0.25">
      <c r="C66" t="s">
        <v>315</v>
      </c>
      <c r="D66" t="s">
        <v>73</v>
      </c>
      <c r="G66">
        <f>'Бланки ВЭС'!E235</f>
        <v>120</v>
      </c>
      <c r="H66">
        <f>'Бланки ВЭС'!F235</f>
        <v>119</v>
      </c>
      <c r="I66">
        <f>'Бланки ВЭС'!G235</f>
        <v>119</v>
      </c>
    </row>
    <row r="68" spans="1:10" ht="13.5" thickBot="1" x14ac:dyDescent="0.25">
      <c r="D68" t="s">
        <v>168</v>
      </c>
    </row>
    <row r="69" spans="1:10" ht="16.5" customHeight="1" thickBot="1" x14ac:dyDescent="0.25">
      <c r="A69" s="745" t="s">
        <v>307</v>
      </c>
      <c r="B69" s="745" t="s">
        <v>308</v>
      </c>
      <c r="C69" s="745" t="s">
        <v>309</v>
      </c>
      <c r="D69" s="745" t="s">
        <v>85</v>
      </c>
      <c r="E69" t="s">
        <v>1</v>
      </c>
      <c r="F69" s="745" t="s">
        <v>134</v>
      </c>
      <c r="G69" s="745" t="s">
        <v>299</v>
      </c>
      <c r="H69" s="745"/>
      <c r="I69" s="745"/>
      <c r="J69" s="745" t="s">
        <v>304</v>
      </c>
    </row>
    <row r="70" spans="1:10" ht="13.5" thickBot="1" x14ac:dyDescent="0.25">
      <c r="A70" s="745"/>
      <c r="B70" s="745"/>
      <c r="C70" s="745"/>
      <c r="D70" s="745"/>
      <c r="E70" t="s">
        <v>2</v>
      </c>
      <c r="F70" s="745"/>
      <c r="G70" s="745" t="s">
        <v>111</v>
      </c>
      <c r="H70" s="745" t="s">
        <v>5</v>
      </c>
      <c r="I70" s="745" t="s">
        <v>203</v>
      </c>
      <c r="J70" s="745"/>
    </row>
    <row r="71" spans="1:10" ht="22.5" customHeight="1" thickBot="1" x14ac:dyDescent="0.25">
      <c r="A71" s="745"/>
      <c r="B71" s="745"/>
      <c r="C71" s="745"/>
      <c r="D71" s="745"/>
      <c r="E71" t="s">
        <v>3</v>
      </c>
      <c r="F71" s="745"/>
      <c r="G71" s="745"/>
      <c r="H71" s="745"/>
      <c r="I71" s="745"/>
      <c r="J71" s="745"/>
    </row>
    <row r="72" spans="1:10" x14ac:dyDescent="0.2">
      <c r="D72" t="s">
        <v>10</v>
      </c>
      <c r="E72" t="s">
        <v>11</v>
      </c>
      <c r="G72">
        <f>'Бланки ВЭС'!E263</f>
        <v>117</v>
      </c>
      <c r="H72">
        <f>'Бланки ВЭС'!F263</f>
        <v>115</v>
      </c>
      <c r="I72">
        <f>'Бланки ВЭС'!G263</f>
        <v>116</v>
      </c>
    </row>
    <row r="73" spans="1:10" x14ac:dyDescent="0.2">
      <c r="E73" t="s">
        <v>12</v>
      </c>
      <c r="G73">
        <f>'Бланки ВЭС'!E264</f>
        <v>117</v>
      </c>
      <c r="H73">
        <f>'Бланки ВЭС'!F264</f>
        <v>115</v>
      </c>
      <c r="I73">
        <f>'Бланки ВЭС'!G264</f>
        <v>116</v>
      </c>
    </row>
    <row r="74" spans="1:10" x14ac:dyDescent="0.2">
      <c r="C74" t="s">
        <v>310</v>
      </c>
      <c r="D74" t="s">
        <v>72</v>
      </c>
      <c r="E74" t="s">
        <v>11</v>
      </c>
      <c r="G74">
        <f>'Бланки ВЭС'!E265</f>
        <v>35.6</v>
      </c>
      <c r="H74">
        <f>'Бланки ВЭС'!F265</f>
        <v>35.6</v>
      </c>
      <c r="I74">
        <f>'Бланки ВЭС'!G265</f>
        <v>35.6</v>
      </c>
    </row>
    <row r="75" spans="1:10" x14ac:dyDescent="0.2">
      <c r="C75" t="s">
        <v>310</v>
      </c>
      <c r="E75" t="s">
        <v>12</v>
      </c>
      <c r="G75">
        <f>'Бланки ВЭС'!E266</f>
        <v>35.6</v>
      </c>
      <c r="H75">
        <f>'Бланки ВЭС'!F266</f>
        <v>35.6</v>
      </c>
      <c r="I75">
        <f>'Бланки ВЭС'!G266</f>
        <v>35.6</v>
      </c>
    </row>
    <row r="76" spans="1:10" x14ac:dyDescent="0.2">
      <c r="C76" t="s">
        <v>315</v>
      </c>
      <c r="D76" t="s">
        <v>73</v>
      </c>
      <c r="E76" t="s">
        <v>11</v>
      </c>
      <c r="G76">
        <f>'Бланки ВЭС'!E267</f>
        <v>10.3</v>
      </c>
      <c r="H76">
        <f>'Бланки ВЭС'!F267</f>
        <v>10.3</v>
      </c>
      <c r="I76">
        <f>'Бланки ВЭС'!G267</f>
        <v>10.3</v>
      </c>
    </row>
    <row r="77" spans="1:10" ht="13.5" thickBot="1" x14ac:dyDescent="0.25">
      <c r="C77" t="s">
        <v>315</v>
      </c>
      <c r="E77" t="s">
        <v>12</v>
      </c>
      <c r="G77">
        <f>'Бланки ВЭС'!E268</f>
        <v>10.3</v>
      </c>
      <c r="H77">
        <f>'Бланки ВЭС'!F268</f>
        <v>10.3</v>
      </c>
      <c r="I77">
        <f>'Бланки ВЭС'!G268</f>
        <v>10.3</v>
      </c>
    </row>
    <row r="79" spans="1:10" ht="13.5" thickBot="1" x14ac:dyDescent="0.25">
      <c r="D79" t="s">
        <v>174</v>
      </c>
    </row>
    <row r="80" spans="1:10" ht="16.5" customHeight="1" thickBot="1" x14ac:dyDescent="0.25">
      <c r="A80" s="745" t="s">
        <v>307</v>
      </c>
      <c r="B80" s="745" t="s">
        <v>308</v>
      </c>
      <c r="C80" s="745" t="s">
        <v>309</v>
      </c>
      <c r="D80" s="745" t="s">
        <v>85</v>
      </c>
      <c r="E80" t="s">
        <v>1</v>
      </c>
      <c r="F80" s="745" t="s">
        <v>134</v>
      </c>
      <c r="G80" s="745" t="s">
        <v>299</v>
      </c>
      <c r="H80" s="745"/>
      <c r="I80" s="745"/>
      <c r="J80" s="745" t="s">
        <v>304</v>
      </c>
    </row>
    <row r="81" spans="1:10" ht="13.5" thickBot="1" x14ac:dyDescent="0.25">
      <c r="A81" s="745"/>
      <c r="B81" s="745"/>
      <c r="C81" s="745"/>
      <c r="D81" s="745"/>
      <c r="E81" t="s">
        <v>2</v>
      </c>
      <c r="F81" s="745"/>
      <c r="G81" s="745" t="s">
        <v>111</v>
      </c>
      <c r="H81" s="745" t="s">
        <v>5</v>
      </c>
      <c r="I81" s="745" t="s">
        <v>203</v>
      </c>
      <c r="J81" s="745"/>
    </row>
    <row r="82" spans="1:10" ht="20.25" customHeight="1" thickBot="1" x14ac:dyDescent="0.25">
      <c r="A82" s="745"/>
      <c r="B82" s="745"/>
      <c r="C82" s="745"/>
      <c r="D82" s="745"/>
      <c r="E82" t="s">
        <v>3</v>
      </c>
      <c r="F82" s="745"/>
      <c r="G82" s="745"/>
      <c r="H82" s="745"/>
      <c r="I82" s="745"/>
      <c r="J82" s="745"/>
    </row>
    <row r="83" spans="1:10" x14ac:dyDescent="0.2">
      <c r="D83" t="s">
        <v>10</v>
      </c>
      <c r="E83" t="s">
        <v>11</v>
      </c>
      <c r="G83">
        <f>'Бланки ВЭС'!E304</f>
        <v>118</v>
      </c>
      <c r="H83">
        <f>'Бланки ВЭС'!F304</f>
        <v>117</v>
      </c>
      <c r="I83">
        <f>'Бланки ВЭС'!G304</f>
        <v>117</v>
      </c>
    </row>
    <row r="84" spans="1:10" x14ac:dyDescent="0.2">
      <c r="E84" t="s">
        <v>12</v>
      </c>
      <c r="G84">
        <f>'Бланки ВЭС'!E305</f>
        <v>118</v>
      </c>
      <c r="H84">
        <f>'Бланки ВЭС'!F305</f>
        <v>117</v>
      </c>
      <c r="I84">
        <f>'Бланки ВЭС'!G305</f>
        <v>117</v>
      </c>
    </row>
    <row r="85" spans="1:10" x14ac:dyDescent="0.2">
      <c r="C85" t="s">
        <v>310</v>
      </c>
      <c r="D85" t="s">
        <v>72</v>
      </c>
      <c r="E85" t="s">
        <v>11</v>
      </c>
      <c r="G85">
        <f>'Бланки ВЭС'!E306</f>
        <v>35.5</v>
      </c>
      <c r="H85">
        <f>'Бланки ВЭС'!F306</f>
        <v>35.5</v>
      </c>
      <c r="I85">
        <f>'Бланки ВЭС'!G306</f>
        <v>35.5</v>
      </c>
    </row>
    <row r="86" spans="1:10" x14ac:dyDescent="0.2">
      <c r="C86" t="s">
        <v>310</v>
      </c>
      <c r="E86" t="s">
        <v>12</v>
      </c>
      <c r="G86">
        <f>'Бланки ВЭС'!E307</f>
        <v>35.5</v>
      </c>
      <c r="H86">
        <f>'Бланки ВЭС'!F307</f>
        <v>35.5</v>
      </c>
      <c r="I86">
        <f>'Бланки ВЭС'!G307</f>
        <v>35.5</v>
      </c>
    </row>
    <row r="87" spans="1:10" ht="13.5" thickBot="1" x14ac:dyDescent="0.25">
      <c r="C87" t="s">
        <v>311</v>
      </c>
      <c r="D87" t="s">
        <v>73</v>
      </c>
      <c r="E87" t="s">
        <v>11</v>
      </c>
      <c r="G87">
        <f>'Бланки ВЭС'!E308</f>
        <v>10.4</v>
      </c>
      <c r="H87">
        <f>'Бланки ВЭС'!F308</f>
        <v>10.4</v>
      </c>
      <c r="I87">
        <f>'Бланки ВЭС'!G308</f>
        <v>10.4</v>
      </c>
    </row>
    <row r="89" spans="1:10" ht="13.5" thickBot="1" x14ac:dyDescent="0.25">
      <c r="D89" t="s">
        <v>175</v>
      </c>
    </row>
    <row r="90" spans="1:10" ht="16.5" customHeight="1" thickBot="1" x14ac:dyDescent="0.25">
      <c r="A90" s="745" t="s">
        <v>307</v>
      </c>
      <c r="B90" s="745" t="s">
        <v>308</v>
      </c>
      <c r="C90" s="745" t="s">
        <v>309</v>
      </c>
      <c r="D90" s="745" t="s">
        <v>85</v>
      </c>
      <c r="E90" t="s">
        <v>1</v>
      </c>
      <c r="F90" s="745" t="s">
        <v>134</v>
      </c>
      <c r="G90" s="745" t="s">
        <v>299</v>
      </c>
      <c r="H90" s="745"/>
      <c r="I90" s="745"/>
      <c r="J90" s="745" t="s">
        <v>304</v>
      </c>
    </row>
    <row r="91" spans="1:10" ht="13.5" thickBot="1" x14ac:dyDescent="0.25">
      <c r="A91" s="745"/>
      <c r="B91" s="745"/>
      <c r="C91" s="745"/>
      <c r="D91" s="745"/>
      <c r="E91" t="s">
        <v>2</v>
      </c>
      <c r="F91" s="745"/>
      <c r="G91" s="745" t="s">
        <v>111</v>
      </c>
      <c r="H91" s="745" t="s">
        <v>5</v>
      </c>
      <c r="I91" s="745" t="s">
        <v>203</v>
      </c>
      <c r="J91" s="745"/>
    </row>
    <row r="92" spans="1:10" ht="20.25" customHeight="1" thickBot="1" x14ac:dyDescent="0.25">
      <c r="A92" s="745"/>
      <c r="B92" s="745"/>
      <c r="C92" s="745"/>
      <c r="D92" s="745"/>
      <c r="E92" t="s">
        <v>3</v>
      </c>
      <c r="F92" s="745"/>
      <c r="G92" s="745"/>
      <c r="H92" s="745"/>
      <c r="I92" s="745"/>
      <c r="J92" s="745"/>
    </row>
    <row r="93" spans="1:10" x14ac:dyDescent="0.2">
      <c r="D93" t="s">
        <v>10</v>
      </c>
      <c r="E93" t="s">
        <v>11</v>
      </c>
      <c r="F93">
        <v>25</v>
      </c>
      <c r="G93">
        <f>'Бланки ВЭС'!E339</f>
        <v>118</v>
      </c>
      <c r="H93">
        <f>'Бланки ВЭС'!F339</f>
        <v>117</v>
      </c>
      <c r="I93">
        <f>'Бланки ВЭС'!G339</f>
        <v>117</v>
      </c>
    </row>
    <row r="94" spans="1:10" x14ac:dyDescent="0.2">
      <c r="E94" t="s">
        <v>12</v>
      </c>
      <c r="F94">
        <v>25</v>
      </c>
      <c r="G94">
        <f>'Бланки ВЭС'!E340</f>
        <v>118</v>
      </c>
      <c r="H94">
        <f>'Бланки ВЭС'!F340</f>
        <v>117</v>
      </c>
      <c r="I94">
        <f>'Бланки ВЭС'!G340</f>
        <v>117</v>
      </c>
    </row>
    <row r="95" spans="1:10" x14ac:dyDescent="0.2">
      <c r="C95" t="s">
        <v>315</v>
      </c>
      <c r="D95" t="s">
        <v>73</v>
      </c>
      <c r="E95" t="s">
        <v>11</v>
      </c>
      <c r="F95">
        <v>2.5</v>
      </c>
      <c r="G95">
        <f>'Бланки ВЭС'!E341</f>
        <v>10.5</v>
      </c>
      <c r="H95">
        <f>'Бланки ВЭС'!F341</f>
        <v>10.5</v>
      </c>
      <c r="I95">
        <f>'Бланки ВЭС'!G341</f>
        <v>10.5</v>
      </c>
    </row>
    <row r="96" spans="1:10" ht="13.5" thickBot="1" x14ac:dyDescent="0.25">
      <c r="C96" t="s">
        <v>315</v>
      </c>
      <c r="E96" t="s">
        <v>12</v>
      </c>
      <c r="F96">
        <v>2.5</v>
      </c>
      <c r="G96">
        <f>'Бланки ВЭС'!E342</f>
        <v>10.5</v>
      </c>
      <c r="H96">
        <f>'Бланки ВЭС'!F342</f>
        <v>10.5</v>
      </c>
      <c r="I96">
        <f>'Бланки ВЭС'!G342</f>
        <v>10.5</v>
      </c>
    </row>
    <row r="98" spans="1:10" ht="13.5" thickBot="1" x14ac:dyDescent="0.25">
      <c r="D98" t="s">
        <v>176</v>
      </c>
    </row>
    <row r="99" spans="1:10" ht="16.5" customHeight="1" thickBot="1" x14ac:dyDescent="0.25">
      <c r="A99" s="745" t="s">
        <v>307</v>
      </c>
      <c r="B99" s="745" t="s">
        <v>308</v>
      </c>
      <c r="C99" s="745" t="s">
        <v>309</v>
      </c>
      <c r="D99" s="745" t="s">
        <v>85</v>
      </c>
      <c r="E99" t="s">
        <v>1</v>
      </c>
      <c r="F99" s="745" t="s">
        <v>134</v>
      </c>
      <c r="G99" s="745" t="s">
        <v>299</v>
      </c>
      <c r="H99" s="745"/>
      <c r="I99" s="745"/>
      <c r="J99" s="745" t="s">
        <v>304</v>
      </c>
    </row>
    <row r="100" spans="1:10" ht="13.5" thickBot="1" x14ac:dyDescent="0.25">
      <c r="A100" s="745"/>
      <c r="B100" s="745"/>
      <c r="C100" s="745"/>
      <c r="D100" s="745"/>
      <c r="E100" t="s">
        <v>2</v>
      </c>
      <c r="F100" s="745"/>
      <c r="G100" s="745" t="s">
        <v>111</v>
      </c>
      <c r="H100" s="745" t="s">
        <v>5</v>
      </c>
      <c r="I100" s="745" t="s">
        <v>203</v>
      </c>
      <c r="J100" s="745"/>
    </row>
    <row r="101" spans="1:10" ht="22.5" customHeight="1" thickBot="1" x14ac:dyDescent="0.25">
      <c r="A101" s="745"/>
      <c r="B101" s="745"/>
      <c r="C101" s="745"/>
      <c r="D101" s="745"/>
      <c r="E101" t="s">
        <v>3</v>
      </c>
      <c r="F101" s="745"/>
      <c r="G101" s="745"/>
      <c r="H101" s="745"/>
      <c r="I101" s="745"/>
      <c r="J101" s="745"/>
    </row>
    <row r="102" spans="1:10" x14ac:dyDescent="0.2">
      <c r="D102" t="s">
        <v>10</v>
      </c>
      <c r="E102" t="s">
        <v>11</v>
      </c>
      <c r="F102">
        <v>113</v>
      </c>
      <c r="G102">
        <f>'Бланки ВЭС'!E375</f>
        <v>120</v>
      </c>
      <c r="H102">
        <f>'Бланки ВЭС'!F375</f>
        <v>119</v>
      </c>
      <c r="I102">
        <f>'Бланки ВЭС'!G375</f>
        <v>119</v>
      </c>
    </row>
    <row r="103" spans="1:10" x14ac:dyDescent="0.2">
      <c r="E103" t="s">
        <v>12</v>
      </c>
      <c r="F103">
        <v>116</v>
      </c>
      <c r="G103">
        <f>'Бланки ВЭС'!E376</f>
        <v>120</v>
      </c>
      <c r="H103">
        <f>'Бланки ВЭС'!F376</f>
        <v>119</v>
      </c>
      <c r="I103">
        <f>'Бланки ВЭС'!G376</f>
        <v>119</v>
      </c>
    </row>
    <row r="104" spans="1:10" x14ac:dyDescent="0.2">
      <c r="C104" t="s">
        <v>312</v>
      </c>
      <c r="D104" t="s">
        <v>72</v>
      </c>
      <c r="E104" t="s">
        <v>11</v>
      </c>
      <c r="F104">
        <v>36.5</v>
      </c>
      <c r="G104">
        <f>'Бланки ВЭС'!E377</f>
        <v>35.799999999999997</v>
      </c>
      <c r="H104">
        <f>'Бланки ВЭС'!F377</f>
        <v>35.799999999999997</v>
      </c>
      <c r="I104">
        <f>'Бланки ВЭС'!G377</f>
        <v>35.799999999999997</v>
      </c>
    </row>
    <row r="105" spans="1:10" x14ac:dyDescent="0.2">
      <c r="C105" t="s">
        <v>312</v>
      </c>
      <c r="E105" t="s">
        <v>12</v>
      </c>
      <c r="F105">
        <v>36.5</v>
      </c>
      <c r="G105">
        <f>'Бланки ВЭС'!E378</f>
        <v>36.200000000000003</v>
      </c>
      <c r="H105">
        <f>'Бланки ВЭС'!F378</f>
        <v>36.200000000000003</v>
      </c>
      <c r="I105">
        <f>'Бланки ВЭС'!G378</f>
        <v>36.200000000000003</v>
      </c>
    </row>
    <row r="106" spans="1:10" x14ac:dyDescent="0.2">
      <c r="C106" t="s">
        <v>311</v>
      </c>
      <c r="D106" t="s">
        <v>73</v>
      </c>
      <c r="E106" t="s">
        <v>11</v>
      </c>
      <c r="F106">
        <v>10.4</v>
      </c>
      <c r="G106">
        <f>'Бланки ВЭС'!E379</f>
        <v>10.1</v>
      </c>
      <c r="H106">
        <f>'Бланки ВЭС'!F379</f>
        <v>10.1</v>
      </c>
      <c r="I106">
        <f>'Бланки ВЭС'!G379</f>
        <v>10.1</v>
      </c>
    </row>
    <row r="107" spans="1:10" ht="13.5" thickBot="1" x14ac:dyDescent="0.25">
      <c r="C107" t="s">
        <v>311</v>
      </c>
      <c r="E107" t="s">
        <v>12</v>
      </c>
      <c r="F107">
        <v>10.4</v>
      </c>
      <c r="G107">
        <f>'Бланки ВЭС'!E380</f>
        <v>10.1</v>
      </c>
      <c r="H107">
        <f>'Бланки ВЭС'!F380</f>
        <v>10.1</v>
      </c>
      <c r="I107">
        <f>'Бланки ВЭС'!G380</f>
        <v>10.1</v>
      </c>
    </row>
    <row r="109" spans="1:10" ht="13.5" thickBot="1" x14ac:dyDescent="0.25">
      <c r="D109" t="s">
        <v>177</v>
      </c>
    </row>
    <row r="110" spans="1:10" ht="16.5" customHeight="1" thickBot="1" x14ac:dyDescent="0.25">
      <c r="A110" s="745" t="s">
        <v>307</v>
      </c>
      <c r="B110" s="745" t="s">
        <v>308</v>
      </c>
      <c r="C110" s="745" t="s">
        <v>309</v>
      </c>
      <c r="D110" s="745" t="s">
        <v>85</v>
      </c>
      <c r="E110" t="s">
        <v>1</v>
      </c>
      <c r="F110" s="745" t="s">
        <v>134</v>
      </c>
      <c r="G110" s="745" t="s">
        <v>299</v>
      </c>
      <c r="H110" s="745"/>
      <c r="I110" s="745"/>
      <c r="J110" s="745" t="s">
        <v>304</v>
      </c>
    </row>
    <row r="111" spans="1:10" ht="13.5" thickBot="1" x14ac:dyDescent="0.25">
      <c r="A111" s="745"/>
      <c r="B111" s="745"/>
      <c r="C111" s="745"/>
      <c r="D111" s="745"/>
      <c r="E111" t="s">
        <v>2</v>
      </c>
      <c r="F111" s="745"/>
      <c r="G111" s="745" t="s">
        <v>111</v>
      </c>
      <c r="H111" s="745" t="s">
        <v>5</v>
      </c>
      <c r="I111" s="745" t="s">
        <v>203</v>
      </c>
      <c r="J111" s="745"/>
    </row>
    <row r="112" spans="1:10" ht="21" customHeight="1" thickBot="1" x14ac:dyDescent="0.25">
      <c r="A112" s="745"/>
      <c r="B112" s="745"/>
      <c r="C112" s="745"/>
      <c r="D112" s="745"/>
      <c r="E112" t="s">
        <v>3</v>
      </c>
      <c r="F112" s="745"/>
      <c r="G112" s="745"/>
      <c r="H112" s="745"/>
      <c r="I112" s="745"/>
      <c r="J112" s="745"/>
    </row>
    <row r="113" spans="1:10" x14ac:dyDescent="0.2">
      <c r="D113" t="s">
        <v>10</v>
      </c>
      <c r="E113" t="s">
        <v>11</v>
      </c>
      <c r="G113">
        <f>'Бланки ВЭС'!E410</f>
        <v>117</v>
      </c>
      <c r="H113">
        <f>'Бланки ВЭС'!F410</f>
        <v>115</v>
      </c>
      <c r="I113">
        <f>'Бланки ВЭС'!G410</f>
        <v>117</v>
      </c>
    </row>
    <row r="114" spans="1:10" x14ac:dyDescent="0.2">
      <c r="E114" t="s">
        <v>12</v>
      </c>
      <c r="G114">
        <f>'Бланки ВЭС'!E411</f>
        <v>117</v>
      </c>
      <c r="H114">
        <f>'Бланки ВЭС'!F411</f>
        <v>115</v>
      </c>
      <c r="I114">
        <f>'Бланки ВЭС'!G411</f>
        <v>117</v>
      </c>
    </row>
    <row r="115" spans="1:10" ht="13.5" thickBot="1" x14ac:dyDescent="0.25">
      <c r="C115" t="s">
        <v>317</v>
      </c>
      <c r="D115" t="s">
        <v>73</v>
      </c>
      <c r="E115" t="s">
        <v>11</v>
      </c>
      <c r="G115">
        <f>'Бланки ВЭС'!E412</f>
        <v>10</v>
      </c>
      <c r="H115">
        <f>'Бланки ВЭС'!F412</f>
        <v>10</v>
      </c>
      <c r="I115">
        <f>'Бланки ВЭС'!G412</f>
        <v>10</v>
      </c>
    </row>
    <row r="117" spans="1:10" ht="13.5" thickBot="1" x14ac:dyDescent="0.25">
      <c r="D117" t="s">
        <v>178</v>
      </c>
    </row>
    <row r="118" spans="1:10" ht="16.5" customHeight="1" thickBot="1" x14ac:dyDescent="0.25">
      <c r="A118" s="745" t="s">
        <v>307</v>
      </c>
      <c r="B118" s="745" t="s">
        <v>308</v>
      </c>
      <c r="C118" s="745" t="s">
        <v>309</v>
      </c>
      <c r="D118" s="745" t="s">
        <v>85</v>
      </c>
      <c r="E118" t="s">
        <v>1</v>
      </c>
      <c r="F118" s="745" t="s">
        <v>134</v>
      </c>
      <c r="G118" s="745" t="s">
        <v>299</v>
      </c>
      <c r="H118" s="745"/>
      <c r="I118" s="745"/>
      <c r="J118" s="745" t="s">
        <v>304</v>
      </c>
    </row>
    <row r="119" spans="1:10" ht="13.5" thickBot="1" x14ac:dyDescent="0.25">
      <c r="A119" s="745"/>
      <c r="B119" s="745"/>
      <c r="C119" s="745"/>
      <c r="D119" s="745"/>
      <c r="E119" t="s">
        <v>2</v>
      </c>
      <c r="F119" s="745"/>
      <c r="G119" s="745" t="s">
        <v>111</v>
      </c>
      <c r="H119" s="745" t="s">
        <v>5</v>
      </c>
      <c r="I119" s="745" t="s">
        <v>203</v>
      </c>
      <c r="J119" s="745"/>
    </row>
    <row r="120" spans="1:10" ht="20.25" customHeight="1" thickBot="1" x14ac:dyDescent="0.25">
      <c r="A120" s="745"/>
      <c r="B120" s="745"/>
      <c r="C120" s="745"/>
      <c r="D120" s="745"/>
      <c r="E120" t="s">
        <v>3</v>
      </c>
      <c r="F120" s="745"/>
      <c r="G120" s="745"/>
      <c r="H120" s="745"/>
      <c r="I120" s="745"/>
      <c r="J120" s="745"/>
    </row>
    <row r="121" spans="1:10" x14ac:dyDescent="0.2">
      <c r="D121" t="s">
        <v>10</v>
      </c>
      <c r="G121">
        <f>'Бланки ВЭС'!E441</f>
        <v>117</v>
      </c>
      <c r="H121">
        <f>'Бланки ВЭС'!F441</f>
        <v>115</v>
      </c>
      <c r="I121">
        <f>'Бланки ВЭС'!G441</f>
        <v>117</v>
      </c>
    </row>
    <row r="122" spans="1:10" ht="13.5" thickBot="1" x14ac:dyDescent="0.25">
      <c r="C122" t="s">
        <v>318</v>
      </c>
      <c r="D122" t="s">
        <v>73</v>
      </c>
      <c r="G122">
        <f>'Бланки ВЭС'!E442</f>
        <v>10.3</v>
      </c>
      <c r="H122">
        <f>'Бланки ВЭС'!F442</f>
        <v>10.3</v>
      </c>
      <c r="I122">
        <f>'Бланки ВЭС'!G442</f>
        <v>10.3</v>
      </c>
    </row>
    <row r="124" spans="1:10" ht="13.5" thickBot="1" x14ac:dyDescent="0.25">
      <c r="D124" t="s">
        <v>199</v>
      </c>
    </row>
    <row r="125" spans="1:10" ht="16.5" customHeight="1" thickBot="1" x14ac:dyDescent="0.25">
      <c r="A125" s="745" t="s">
        <v>307</v>
      </c>
      <c r="B125" s="745" t="s">
        <v>308</v>
      </c>
      <c r="C125" s="745" t="s">
        <v>309</v>
      </c>
      <c r="D125" s="745" t="s">
        <v>85</v>
      </c>
      <c r="E125" t="s">
        <v>1</v>
      </c>
      <c r="F125" s="745" t="s">
        <v>134</v>
      </c>
      <c r="G125" s="745" t="s">
        <v>299</v>
      </c>
      <c r="H125" s="745"/>
      <c r="I125" s="745"/>
      <c r="J125" s="745" t="s">
        <v>304</v>
      </c>
    </row>
    <row r="126" spans="1:10" ht="13.5" thickBot="1" x14ac:dyDescent="0.25">
      <c r="A126" s="745"/>
      <c r="B126" s="745"/>
      <c r="C126" s="745"/>
      <c r="D126" s="745"/>
      <c r="E126" t="s">
        <v>2</v>
      </c>
      <c r="F126" s="745"/>
      <c r="G126" s="745" t="s">
        <v>111</v>
      </c>
      <c r="H126" s="745" t="s">
        <v>5</v>
      </c>
      <c r="I126" s="745" t="s">
        <v>203</v>
      </c>
      <c r="J126" s="745"/>
    </row>
    <row r="127" spans="1:10" ht="22.5" customHeight="1" thickBot="1" x14ac:dyDescent="0.25">
      <c r="A127" s="745"/>
      <c r="B127" s="745"/>
      <c r="C127" s="745"/>
      <c r="D127" s="745"/>
      <c r="E127" t="s">
        <v>3</v>
      </c>
      <c r="F127" s="745"/>
      <c r="G127" s="745"/>
      <c r="H127" s="745"/>
      <c r="I127" s="745"/>
      <c r="J127" s="745"/>
    </row>
    <row r="128" spans="1:10" x14ac:dyDescent="0.2">
      <c r="D128" t="s">
        <v>72</v>
      </c>
      <c r="G128">
        <f>'Бланки ВЭС'!E460</f>
        <v>35.4</v>
      </c>
      <c r="H128">
        <f>'Бланки ВЭС'!F460</f>
        <v>35.4</v>
      </c>
      <c r="I128">
        <f>'Бланки ВЭС'!G460</f>
        <v>35.4</v>
      </c>
    </row>
    <row r="129" spans="1:10" ht="13.5" thickBot="1" x14ac:dyDescent="0.25">
      <c r="C129" t="s">
        <v>316</v>
      </c>
      <c r="D129" t="s">
        <v>73</v>
      </c>
      <c r="G129">
        <f>'Бланки ВЭС'!E461</f>
        <v>10.3</v>
      </c>
      <c r="H129">
        <f>'Бланки ВЭС'!F461</f>
        <v>10.3</v>
      </c>
      <c r="I129">
        <f>'Бланки ВЭС'!G461</f>
        <v>10.3</v>
      </c>
    </row>
    <row r="131" spans="1:10" ht="13.5" thickBot="1" x14ac:dyDescent="0.25">
      <c r="D131" t="s">
        <v>187</v>
      </c>
    </row>
    <row r="132" spans="1:10" ht="16.5" customHeight="1" thickBot="1" x14ac:dyDescent="0.25">
      <c r="A132" s="745" t="s">
        <v>307</v>
      </c>
      <c r="B132" s="745" t="s">
        <v>308</v>
      </c>
      <c r="C132" s="745" t="s">
        <v>309</v>
      </c>
      <c r="D132" s="745" t="s">
        <v>85</v>
      </c>
      <c r="E132" t="s">
        <v>1</v>
      </c>
      <c r="F132" s="745" t="s">
        <v>134</v>
      </c>
      <c r="G132" s="745" t="s">
        <v>299</v>
      </c>
      <c r="H132" s="745"/>
      <c r="I132" s="745"/>
      <c r="J132" s="745" t="s">
        <v>304</v>
      </c>
    </row>
    <row r="133" spans="1:10" ht="13.5" thickBot="1" x14ac:dyDescent="0.25">
      <c r="A133" s="745"/>
      <c r="B133" s="745"/>
      <c r="C133" s="745"/>
      <c r="D133" s="745"/>
      <c r="E133" t="s">
        <v>2</v>
      </c>
      <c r="F133" s="745"/>
      <c r="G133" s="745" t="s">
        <v>111</v>
      </c>
      <c r="H133" s="745" t="s">
        <v>5</v>
      </c>
      <c r="I133" s="745" t="s">
        <v>203</v>
      </c>
      <c r="J133" s="745"/>
    </row>
    <row r="134" spans="1:10" ht="22.5" customHeight="1" thickBot="1" x14ac:dyDescent="0.25">
      <c r="A134" s="745"/>
      <c r="B134" s="745"/>
      <c r="C134" s="745"/>
      <c r="D134" s="745"/>
      <c r="E134" t="s">
        <v>3</v>
      </c>
      <c r="F134" s="745"/>
      <c r="G134" s="745"/>
      <c r="H134" s="745"/>
      <c r="I134" s="745"/>
      <c r="J134" s="745"/>
    </row>
    <row r="135" spans="1:10" x14ac:dyDescent="0.2">
      <c r="D135" t="s">
        <v>72</v>
      </c>
      <c r="E135" t="s">
        <v>11</v>
      </c>
      <c r="G135">
        <f>'Бланки ВЭС'!E482</f>
        <v>35.6</v>
      </c>
      <c r="H135">
        <f>'Бланки ВЭС'!F482</f>
        <v>35.6</v>
      </c>
      <c r="I135">
        <f>'Бланки ВЭС'!G482</f>
        <v>35.6</v>
      </c>
    </row>
    <row r="136" spans="1:10" x14ac:dyDescent="0.2">
      <c r="E136" t="s">
        <v>12</v>
      </c>
      <c r="G136">
        <f>'Бланки ВЭС'!E483</f>
        <v>34.299999999999997</v>
      </c>
      <c r="H136">
        <f>'Бланки ВЭС'!F483</f>
        <v>34.299999999999997</v>
      </c>
      <c r="I136">
        <f>'Бланки ВЭС'!G483</f>
        <v>34.299999999999997</v>
      </c>
    </row>
    <row r="137" spans="1:10" ht="13.5" thickBot="1" x14ac:dyDescent="0.25">
      <c r="C137" t="s">
        <v>316</v>
      </c>
      <c r="D137" t="s">
        <v>73</v>
      </c>
      <c r="E137" t="s">
        <v>11</v>
      </c>
      <c r="G137">
        <f>'Бланки ВЭС'!E484</f>
        <v>10.199999999999999</v>
      </c>
      <c r="H137">
        <f>'Бланки ВЭС'!F484</f>
        <v>10.199999999999999</v>
      </c>
      <c r="I137">
        <f>'Бланки ВЭС'!G484</f>
        <v>10.199999999999999</v>
      </c>
    </row>
    <row r="139" spans="1:10" ht="13.5" thickBot="1" x14ac:dyDescent="0.25">
      <c r="D139" t="s">
        <v>194</v>
      </c>
    </row>
    <row r="140" spans="1:10" ht="16.5" customHeight="1" thickBot="1" x14ac:dyDescent="0.25">
      <c r="A140" s="745" t="s">
        <v>307</v>
      </c>
      <c r="B140" s="745" t="s">
        <v>308</v>
      </c>
      <c r="C140" s="745" t="s">
        <v>309</v>
      </c>
      <c r="D140" s="745" t="s">
        <v>85</v>
      </c>
      <c r="E140" t="s">
        <v>1</v>
      </c>
      <c r="F140" s="745" t="s">
        <v>134</v>
      </c>
      <c r="G140" s="745" t="s">
        <v>299</v>
      </c>
      <c r="H140" s="745"/>
      <c r="I140" s="745"/>
      <c r="J140" s="745" t="s">
        <v>304</v>
      </c>
    </row>
    <row r="141" spans="1:10" ht="13.5" thickBot="1" x14ac:dyDescent="0.25">
      <c r="A141" s="745"/>
      <c r="B141" s="745"/>
      <c r="C141" s="745"/>
      <c r="D141" s="745"/>
      <c r="E141" t="s">
        <v>2</v>
      </c>
      <c r="F141" s="745"/>
      <c r="G141" s="745" t="s">
        <v>111</v>
      </c>
      <c r="H141" s="745" t="s">
        <v>5</v>
      </c>
      <c r="I141" s="745" t="s">
        <v>203</v>
      </c>
      <c r="J141" s="745"/>
    </row>
    <row r="142" spans="1:10" ht="19.5" customHeight="1" thickBot="1" x14ac:dyDescent="0.25">
      <c r="A142" s="745"/>
      <c r="B142" s="745"/>
      <c r="C142" s="745"/>
      <c r="D142" s="745"/>
      <c r="E142" t="s">
        <v>3</v>
      </c>
      <c r="F142" s="745"/>
      <c r="G142" s="745"/>
      <c r="H142" s="745"/>
      <c r="I142" s="745"/>
      <c r="J142" s="745"/>
    </row>
    <row r="143" spans="1:10" x14ac:dyDescent="0.2">
      <c r="D143" t="s">
        <v>72</v>
      </c>
      <c r="G143">
        <f>'Бланки ВЭС'!E508</f>
        <v>34.799999999999997</v>
      </c>
      <c r="H143">
        <f>'Бланки ВЭС'!F508</f>
        <v>34.799999999999997</v>
      </c>
      <c r="I143">
        <f>'Бланки ВЭС'!G508</f>
        <v>34.799999999999997</v>
      </c>
    </row>
    <row r="144" spans="1:10" ht="13.5" thickBot="1" x14ac:dyDescent="0.25">
      <c r="C144" t="s">
        <v>316</v>
      </c>
      <c r="D144" t="s">
        <v>73</v>
      </c>
      <c r="G144">
        <f>'Бланки ВЭС'!E509</f>
        <v>9.5</v>
      </c>
      <c r="H144">
        <f>'Бланки ВЭС'!F509</f>
        <v>9.5</v>
      </c>
      <c r="I144">
        <f>'Бланки ВЭС'!G509</f>
        <v>9.5</v>
      </c>
    </row>
    <row r="146" spans="1:10" ht="13.5" thickBot="1" x14ac:dyDescent="0.25">
      <c r="D146" t="s">
        <v>191</v>
      </c>
    </row>
    <row r="147" spans="1:10" ht="16.5" customHeight="1" thickBot="1" x14ac:dyDescent="0.25">
      <c r="A147" s="745" t="s">
        <v>307</v>
      </c>
      <c r="B147" s="745" t="s">
        <v>308</v>
      </c>
      <c r="C147" s="745" t="s">
        <v>309</v>
      </c>
      <c r="D147" s="745" t="s">
        <v>85</v>
      </c>
      <c r="E147" t="s">
        <v>1</v>
      </c>
      <c r="F147" s="745" t="s">
        <v>134</v>
      </c>
      <c r="G147" s="745" t="s">
        <v>299</v>
      </c>
      <c r="H147" s="745"/>
      <c r="I147" s="745"/>
      <c r="J147" s="745" t="s">
        <v>304</v>
      </c>
    </row>
    <row r="148" spans="1:10" ht="13.5" thickBot="1" x14ac:dyDescent="0.25">
      <c r="A148" s="745"/>
      <c r="B148" s="745"/>
      <c r="C148" s="745"/>
      <c r="D148" s="745"/>
      <c r="E148" t="s">
        <v>2</v>
      </c>
      <c r="F148" s="745"/>
      <c r="G148" s="745" t="s">
        <v>111</v>
      </c>
      <c r="H148" s="745" t="s">
        <v>5</v>
      </c>
      <c r="I148" s="745" t="s">
        <v>203</v>
      </c>
      <c r="J148" s="745"/>
    </row>
    <row r="149" spans="1:10" ht="18.75" customHeight="1" thickBot="1" x14ac:dyDescent="0.25">
      <c r="A149" s="745"/>
      <c r="B149" s="745"/>
      <c r="C149" s="745"/>
      <c r="D149" s="745"/>
      <c r="E149" t="s">
        <v>3</v>
      </c>
      <c r="F149" s="745"/>
      <c r="G149" s="745"/>
      <c r="H149" s="745"/>
      <c r="I149" s="745"/>
      <c r="J149" s="745"/>
    </row>
    <row r="150" spans="1:10" x14ac:dyDescent="0.2">
      <c r="D150" t="s">
        <v>72</v>
      </c>
      <c r="E150" t="s">
        <v>11</v>
      </c>
      <c r="G150">
        <f>'Бланки ВЭС'!E529</f>
        <v>34.799999999999997</v>
      </c>
      <c r="H150">
        <f>'Бланки ВЭС'!F529</f>
        <v>34.799999999999997</v>
      </c>
      <c r="I150">
        <f>'Бланки ВЭС'!G529</f>
        <v>34.799999999999997</v>
      </c>
    </row>
    <row r="151" spans="1:10" x14ac:dyDescent="0.2">
      <c r="E151" t="s">
        <v>12</v>
      </c>
      <c r="G151">
        <f>'Бланки ВЭС'!E530</f>
        <v>34.299999999999997</v>
      </c>
      <c r="H151">
        <f>'Бланки ВЭС'!F530</f>
        <v>34.299999999999997</v>
      </c>
      <c r="I151">
        <f>'Бланки ВЭС'!G530</f>
        <v>34.299999999999997</v>
      </c>
    </row>
    <row r="152" spans="1:10" x14ac:dyDescent="0.2">
      <c r="C152" t="s">
        <v>314</v>
      </c>
      <c r="D152" t="s">
        <v>73</v>
      </c>
      <c r="E152" t="s">
        <v>11</v>
      </c>
      <c r="G152">
        <f>'Бланки ВЭС'!E531</f>
        <v>10.199999999999999</v>
      </c>
      <c r="H152">
        <f>'Бланки ВЭС'!F531</f>
        <v>10.199999999999999</v>
      </c>
      <c r="I152">
        <f>'Бланки ВЭС'!G531</f>
        <v>10.199999999999999</v>
      </c>
    </row>
    <row r="153" spans="1:10" ht="13.5" thickBot="1" x14ac:dyDescent="0.25">
      <c r="C153" t="s">
        <v>314</v>
      </c>
      <c r="E153" t="s">
        <v>12</v>
      </c>
      <c r="G153">
        <f>'Бланки ВЭС'!E532</f>
        <v>10.1</v>
      </c>
      <c r="H153">
        <f>'Бланки ВЭС'!F532</f>
        <v>10.1</v>
      </c>
      <c r="I153">
        <f>'Бланки ВЭС'!G532</f>
        <v>10.1</v>
      </c>
    </row>
    <row r="155" spans="1:10" ht="13.5" thickBot="1" x14ac:dyDescent="0.25">
      <c r="D155" t="s">
        <v>192</v>
      </c>
    </row>
    <row r="156" spans="1:10" ht="16.5" customHeight="1" thickBot="1" x14ac:dyDescent="0.25">
      <c r="A156" s="745" t="s">
        <v>307</v>
      </c>
      <c r="B156" s="745" t="s">
        <v>308</v>
      </c>
      <c r="C156" s="745" t="s">
        <v>309</v>
      </c>
      <c r="D156" s="745" t="s">
        <v>85</v>
      </c>
      <c r="E156" t="s">
        <v>1</v>
      </c>
      <c r="F156" s="745" t="s">
        <v>134</v>
      </c>
      <c r="G156" s="745" t="s">
        <v>299</v>
      </c>
      <c r="H156" s="745"/>
      <c r="I156" s="745"/>
      <c r="J156" s="745" t="s">
        <v>304</v>
      </c>
    </row>
    <row r="157" spans="1:10" ht="13.5" thickBot="1" x14ac:dyDescent="0.25">
      <c r="A157" s="745"/>
      <c r="B157" s="745"/>
      <c r="C157" s="745"/>
      <c r="D157" s="745"/>
      <c r="E157" t="s">
        <v>2</v>
      </c>
      <c r="F157" s="745"/>
      <c r="G157" s="745" t="s">
        <v>111</v>
      </c>
      <c r="H157" s="745" t="s">
        <v>5</v>
      </c>
      <c r="I157" s="745" t="s">
        <v>203</v>
      </c>
      <c r="J157" s="745"/>
    </row>
    <row r="158" spans="1:10" ht="19.5" customHeight="1" thickBot="1" x14ac:dyDescent="0.25">
      <c r="A158" s="745"/>
      <c r="B158" s="745"/>
      <c r="C158" s="745"/>
      <c r="D158" s="745"/>
      <c r="E158" t="s">
        <v>3</v>
      </c>
      <c r="F158" s="745"/>
      <c r="G158" s="745"/>
      <c r="H158" s="745"/>
      <c r="I158" s="745"/>
      <c r="J158" s="745"/>
    </row>
    <row r="159" spans="1:10" x14ac:dyDescent="0.2">
      <c r="D159" t="s">
        <v>72</v>
      </c>
      <c r="E159" t="s">
        <v>11</v>
      </c>
      <c r="G159">
        <f>'Бланки ВЭС'!E563</f>
        <v>34.299999999999997</v>
      </c>
      <c r="H159">
        <f>'Бланки ВЭС'!F563</f>
        <v>34.299999999999997</v>
      </c>
      <c r="I159">
        <f>'Бланки ВЭС'!G563</f>
        <v>34.299999999999997</v>
      </c>
    </row>
    <row r="160" spans="1:10" x14ac:dyDescent="0.2">
      <c r="E160" t="s">
        <v>12</v>
      </c>
      <c r="G160">
        <f>'Бланки ВЭС'!E564</f>
        <v>34.299999999999997</v>
      </c>
      <c r="H160">
        <f>'Бланки ВЭС'!F564</f>
        <v>34.299999999999997</v>
      </c>
      <c r="I160">
        <f>'Бланки ВЭС'!G564</f>
        <v>34.299999999999997</v>
      </c>
    </row>
    <row r="161" spans="1:10" x14ac:dyDescent="0.2">
      <c r="C161" t="s">
        <v>315</v>
      </c>
      <c r="D161" t="s">
        <v>73</v>
      </c>
      <c r="E161" t="s">
        <v>11</v>
      </c>
      <c r="G161">
        <f>'Бланки ВЭС'!E565</f>
        <v>10</v>
      </c>
      <c r="H161">
        <f>'Бланки ВЭС'!F565</f>
        <v>10</v>
      </c>
      <c r="I161">
        <f>'Бланки ВЭС'!G565</f>
        <v>10</v>
      </c>
    </row>
    <row r="162" spans="1:10" ht="13.5" thickBot="1" x14ac:dyDescent="0.25">
      <c r="C162" t="s">
        <v>315</v>
      </c>
      <c r="E162" t="s">
        <v>12</v>
      </c>
      <c r="G162">
        <f>'Бланки ВЭС'!E566</f>
        <v>10</v>
      </c>
      <c r="H162">
        <f>'Бланки ВЭС'!F566</f>
        <v>10</v>
      </c>
      <c r="I162">
        <f>'Бланки ВЭС'!G566</f>
        <v>10</v>
      </c>
    </row>
    <row r="164" spans="1:10" ht="13.5" thickBot="1" x14ac:dyDescent="0.25">
      <c r="D164" t="s">
        <v>195</v>
      </c>
    </row>
    <row r="165" spans="1:10" ht="16.5" customHeight="1" thickBot="1" x14ac:dyDescent="0.25">
      <c r="A165" s="745" t="s">
        <v>307</v>
      </c>
      <c r="B165" s="745" t="s">
        <v>308</v>
      </c>
      <c r="C165" s="745" t="s">
        <v>309</v>
      </c>
      <c r="D165" s="745" t="s">
        <v>85</v>
      </c>
      <c r="E165" t="s">
        <v>1</v>
      </c>
      <c r="F165" s="745" t="s">
        <v>134</v>
      </c>
      <c r="G165" s="745" t="s">
        <v>299</v>
      </c>
      <c r="H165" s="745"/>
      <c r="I165" s="745"/>
      <c r="J165" s="745" t="s">
        <v>304</v>
      </c>
    </row>
    <row r="166" spans="1:10" ht="13.5" thickBot="1" x14ac:dyDescent="0.25">
      <c r="A166" s="745"/>
      <c r="B166" s="745"/>
      <c r="C166" s="745"/>
      <c r="D166" s="745"/>
      <c r="E166" t="s">
        <v>2</v>
      </c>
      <c r="F166" s="745"/>
      <c r="G166" s="745" t="s">
        <v>111</v>
      </c>
      <c r="H166" s="745" t="s">
        <v>5</v>
      </c>
      <c r="I166" s="745" t="s">
        <v>203</v>
      </c>
      <c r="J166" s="745"/>
    </row>
    <row r="167" spans="1:10" ht="21" customHeight="1" thickBot="1" x14ac:dyDescent="0.25">
      <c r="A167" s="745"/>
      <c r="B167" s="745"/>
      <c r="C167" s="745"/>
      <c r="D167" s="745"/>
      <c r="E167" t="s">
        <v>3</v>
      </c>
      <c r="F167" s="745"/>
      <c r="G167" s="745"/>
      <c r="H167" s="745"/>
      <c r="I167" s="745"/>
      <c r="J167" s="745"/>
    </row>
    <row r="168" spans="1:10" x14ac:dyDescent="0.2">
      <c r="D168" t="s">
        <v>72</v>
      </c>
      <c r="E168" t="s">
        <v>11</v>
      </c>
      <c r="G168">
        <f>'Бланки ВЭС'!E594</f>
        <v>35.799999999999997</v>
      </c>
      <c r="H168">
        <f>'Бланки ВЭС'!F594</f>
        <v>35.799999999999997</v>
      </c>
      <c r="I168">
        <f>'Бланки ВЭС'!G594</f>
        <v>35.799999999999997</v>
      </c>
    </row>
    <row r="169" spans="1:10" x14ac:dyDescent="0.2">
      <c r="D169" t="s">
        <v>73</v>
      </c>
      <c r="E169" t="s">
        <v>11</v>
      </c>
      <c r="G169">
        <f>'Бланки ВЭС'!E595</f>
        <v>10.4</v>
      </c>
      <c r="H169">
        <f>'Бланки ВЭС'!F595</f>
        <v>10.4</v>
      </c>
      <c r="I169">
        <f>'Бланки ВЭС'!G595</f>
        <v>10.4</v>
      </c>
    </row>
    <row r="170" spans="1:10" ht="13.5" thickBot="1" x14ac:dyDescent="0.25">
      <c r="C170" t="s">
        <v>319</v>
      </c>
      <c r="D170" t="s">
        <v>78</v>
      </c>
      <c r="E170" t="s">
        <v>11</v>
      </c>
      <c r="G170">
        <f>'Бланки ВЭС'!E596</f>
        <v>6.3</v>
      </c>
      <c r="H170">
        <f>'Бланки ВЭС'!F596</f>
        <v>6.3</v>
      </c>
      <c r="I170">
        <f>'Бланки ВЭС'!G596</f>
        <v>6.3</v>
      </c>
    </row>
    <row r="172" spans="1:10" ht="13.5" thickBot="1" x14ac:dyDescent="0.25">
      <c r="D172" t="s">
        <v>198</v>
      </c>
    </row>
    <row r="173" spans="1:10" ht="16.5" customHeight="1" thickBot="1" x14ac:dyDescent="0.25">
      <c r="A173" s="745" t="s">
        <v>307</v>
      </c>
      <c r="B173" s="745" t="s">
        <v>308</v>
      </c>
      <c r="C173" s="745" t="s">
        <v>309</v>
      </c>
      <c r="D173" s="745" t="s">
        <v>85</v>
      </c>
      <c r="E173" t="s">
        <v>1</v>
      </c>
      <c r="F173" s="745" t="s">
        <v>134</v>
      </c>
      <c r="G173" s="745" t="s">
        <v>299</v>
      </c>
      <c r="H173" s="745"/>
      <c r="I173" s="745"/>
      <c r="J173" s="745" t="s">
        <v>304</v>
      </c>
    </row>
    <row r="174" spans="1:10" ht="13.5" thickBot="1" x14ac:dyDescent="0.25">
      <c r="A174" s="745"/>
      <c r="B174" s="745"/>
      <c r="C174" s="745"/>
      <c r="D174" s="745"/>
      <c r="E174" t="s">
        <v>2</v>
      </c>
      <c r="F174" s="745"/>
      <c r="G174" s="745" t="s">
        <v>111</v>
      </c>
      <c r="H174" s="745" t="s">
        <v>5</v>
      </c>
      <c r="I174" s="745" t="s">
        <v>203</v>
      </c>
      <c r="J174" s="745"/>
    </row>
    <row r="175" spans="1:10" ht="21.75" customHeight="1" thickBot="1" x14ac:dyDescent="0.25">
      <c r="A175" s="745"/>
      <c r="B175" s="745"/>
      <c r="C175" s="745"/>
      <c r="D175" s="745"/>
      <c r="E175" t="s">
        <v>3</v>
      </c>
      <c r="F175" s="745"/>
      <c r="G175" s="745"/>
      <c r="H175" s="745"/>
      <c r="I175" s="745"/>
      <c r="J175" s="745"/>
    </row>
    <row r="176" spans="1:10" x14ac:dyDescent="0.2">
      <c r="D176" t="s">
        <v>72</v>
      </c>
      <c r="G176">
        <f>'Бланки ВЭС'!E620</f>
        <v>36.9</v>
      </c>
      <c r="H176">
        <f>'Бланки ВЭС'!F620</f>
        <v>36.9</v>
      </c>
      <c r="I176">
        <f>'Бланки ВЭС'!G620</f>
        <v>36.9</v>
      </c>
    </row>
    <row r="177" spans="1:10" ht="13.5" thickBot="1" x14ac:dyDescent="0.25">
      <c r="C177" t="s">
        <v>315</v>
      </c>
      <c r="D177" t="s">
        <v>73</v>
      </c>
      <c r="G177">
        <f>'Бланки ВЭС'!E621</f>
        <v>10.6</v>
      </c>
      <c r="H177">
        <f>'Бланки ВЭС'!F621</f>
        <v>10.6</v>
      </c>
      <c r="I177">
        <f>'Бланки ВЭС'!G621</f>
        <v>10.6</v>
      </c>
    </row>
    <row r="179" spans="1:10" ht="13.5" thickBot="1" x14ac:dyDescent="0.25">
      <c r="D179" t="s">
        <v>183</v>
      </c>
    </row>
    <row r="180" spans="1:10" ht="16.5" customHeight="1" thickBot="1" x14ac:dyDescent="0.25">
      <c r="A180" s="745" t="s">
        <v>307</v>
      </c>
      <c r="B180" s="745" t="s">
        <v>308</v>
      </c>
      <c r="C180" s="745" t="s">
        <v>309</v>
      </c>
      <c r="D180" s="745" t="s">
        <v>85</v>
      </c>
      <c r="E180" t="s">
        <v>1</v>
      </c>
      <c r="F180" s="745" t="s">
        <v>134</v>
      </c>
      <c r="G180" s="745" t="s">
        <v>299</v>
      </c>
      <c r="H180" s="745"/>
      <c r="I180" s="745"/>
      <c r="J180" s="745" t="s">
        <v>304</v>
      </c>
    </row>
    <row r="181" spans="1:10" ht="13.5" thickBot="1" x14ac:dyDescent="0.25">
      <c r="A181" s="745"/>
      <c r="B181" s="745"/>
      <c r="C181" s="745"/>
      <c r="D181" s="745"/>
      <c r="E181" t="s">
        <v>2</v>
      </c>
      <c r="F181" s="745"/>
      <c r="G181" s="745" t="s">
        <v>111</v>
      </c>
      <c r="H181" s="745" t="s">
        <v>5</v>
      </c>
      <c r="I181" s="745" t="s">
        <v>203</v>
      </c>
      <c r="J181" s="745"/>
    </row>
    <row r="182" spans="1:10" ht="21.75" customHeight="1" thickBot="1" x14ac:dyDescent="0.25">
      <c r="A182" s="745"/>
      <c r="B182" s="745"/>
      <c r="C182" s="745"/>
      <c r="D182" s="745"/>
      <c r="E182" t="s">
        <v>3</v>
      </c>
      <c r="F182" s="745"/>
      <c r="G182" s="745"/>
      <c r="H182" s="745"/>
      <c r="I182" s="745"/>
      <c r="J182" s="745"/>
    </row>
    <row r="183" spans="1:10" x14ac:dyDescent="0.2">
      <c r="D183" t="s">
        <v>72</v>
      </c>
      <c r="E183" t="s">
        <v>11</v>
      </c>
      <c r="G183">
        <f>'Бланки ВЭС'!E639</f>
        <v>36</v>
      </c>
      <c r="H183">
        <f>'Бланки ВЭС'!F639</f>
        <v>36</v>
      </c>
      <c r="I183">
        <f>'Бланки ВЭС'!G639</f>
        <v>36</v>
      </c>
    </row>
    <row r="184" spans="1:10" x14ac:dyDescent="0.2">
      <c r="C184" t="s">
        <v>314</v>
      </c>
      <c r="D184" t="s">
        <v>73</v>
      </c>
      <c r="E184" t="s">
        <v>11</v>
      </c>
      <c r="G184">
        <f>'Бланки ВЭС'!E640</f>
        <v>10.5</v>
      </c>
      <c r="H184">
        <f>'Бланки ВЭС'!F640</f>
        <v>10.5</v>
      </c>
      <c r="I184">
        <f>'Бланки ВЭС'!G640</f>
        <v>10.5</v>
      </c>
    </row>
    <row r="185" spans="1:10" ht="13.5" thickBot="1" x14ac:dyDescent="0.25">
      <c r="C185" t="s">
        <v>314</v>
      </c>
      <c r="E185" t="s">
        <v>12</v>
      </c>
      <c r="G185">
        <f>'Бланки ВЭС'!E641</f>
        <v>10.5</v>
      </c>
      <c r="H185">
        <f>'Бланки ВЭС'!F641</f>
        <v>10.5</v>
      </c>
      <c r="I185">
        <f>'Бланки ВЭС'!G641</f>
        <v>10.5</v>
      </c>
    </row>
    <row r="187" spans="1:10" ht="13.5" thickBot="1" x14ac:dyDescent="0.25">
      <c r="D187" t="s">
        <v>185</v>
      </c>
    </row>
    <row r="188" spans="1:10" ht="16.5" customHeight="1" thickBot="1" x14ac:dyDescent="0.25">
      <c r="A188" s="745" t="s">
        <v>307</v>
      </c>
      <c r="B188" s="745" t="s">
        <v>308</v>
      </c>
      <c r="C188" s="745" t="s">
        <v>309</v>
      </c>
      <c r="D188" s="745" t="s">
        <v>85</v>
      </c>
      <c r="E188" t="s">
        <v>1</v>
      </c>
      <c r="F188" s="745" t="s">
        <v>134</v>
      </c>
      <c r="G188" s="745" t="s">
        <v>299</v>
      </c>
      <c r="H188" s="745"/>
      <c r="I188" s="745"/>
      <c r="J188" s="745" t="s">
        <v>304</v>
      </c>
    </row>
    <row r="189" spans="1:10" ht="13.5" thickBot="1" x14ac:dyDescent="0.25">
      <c r="A189" s="745"/>
      <c r="B189" s="745"/>
      <c r="C189" s="745"/>
      <c r="D189" s="745"/>
      <c r="E189" t="s">
        <v>2</v>
      </c>
      <c r="F189" s="745"/>
      <c r="G189" s="745" t="s">
        <v>111</v>
      </c>
      <c r="H189" s="745" t="s">
        <v>5</v>
      </c>
      <c r="I189" s="745" t="s">
        <v>203</v>
      </c>
      <c r="J189" s="745"/>
    </row>
    <row r="190" spans="1:10" ht="21" customHeight="1" thickBot="1" x14ac:dyDescent="0.25">
      <c r="A190" s="745"/>
      <c r="B190" s="745"/>
      <c r="C190" s="745"/>
      <c r="D190" s="745"/>
      <c r="E190" t="s">
        <v>3</v>
      </c>
      <c r="F190" s="745"/>
      <c r="G190" s="745"/>
      <c r="H190" s="745"/>
      <c r="I190" s="745"/>
      <c r="J190" s="745"/>
    </row>
    <row r="191" spans="1:10" x14ac:dyDescent="0.2">
      <c r="D191" t="s">
        <v>72</v>
      </c>
      <c r="E191" t="s">
        <v>11</v>
      </c>
      <c r="G191">
        <f>'Бланки ВЭС'!E662</f>
        <v>36</v>
      </c>
      <c r="H191">
        <f>'Бланки ВЭС'!F662</f>
        <v>36</v>
      </c>
      <c r="I191">
        <f>'Бланки ВЭС'!G662</f>
        <v>36</v>
      </c>
    </row>
    <row r="192" spans="1:10" x14ac:dyDescent="0.2">
      <c r="E192" t="s">
        <v>12</v>
      </c>
      <c r="G192">
        <f>'Бланки ВЭС'!E663</f>
        <v>36</v>
      </c>
      <c r="H192">
        <f>'Бланки ВЭС'!F663</f>
        <v>36</v>
      </c>
      <c r="I192">
        <f>'Бланки ВЭС'!G663</f>
        <v>36</v>
      </c>
    </row>
    <row r="193" spans="1:10" ht="13.5" thickBot="1" x14ac:dyDescent="0.25">
      <c r="C193" t="s">
        <v>314</v>
      </c>
      <c r="D193" t="s">
        <v>73</v>
      </c>
      <c r="E193" t="s">
        <v>11</v>
      </c>
      <c r="G193">
        <f>'Бланки ВЭС'!E664</f>
        <v>10.199999999999999</v>
      </c>
      <c r="H193">
        <f>'Бланки ВЭС'!F664</f>
        <v>10.199999999999999</v>
      </c>
      <c r="I193">
        <f>'Бланки ВЭС'!G664</f>
        <v>10.199999999999999</v>
      </c>
    </row>
    <row r="194" spans="1:10" ht="13.5" customHeight="1" x14ac:dyDescent="0.2"/>
    <row r="195" spans="1:10" ht="13.5" customHeight="1" thickBot="1" x14ac:dyDescent="0.25">
      <c r="D195" t="s">
        <v>189</v>
      </c>
    </row>
    <row r="196" spans="1:10" ht="13.5" customHeight="1" thickBot="1" x14ac:dyDescent="0.25">
      <c r="A196" s="745" t="s">
        <v>307</v>
      </c>
      <c r="B196" s="745" t="s">
        <v>308</v>
      </c>
      <c r="C196" s="745" t="s">
        <v>309</v>
      </c>
      <c r="D196" s="745" t="s">
        <v>85</v>
      </c>
      <c r="E196" t="s">
        <v>1</v>
      </c>
      <c r="F196" s="745" t="s">
        <v>134</v>
      </c>
      <c r="G196" s="745" t="s">
        <v>299</v>
      </c>
      <c r="H196" s="745"/>
      <c r="I196" s="745"/>
      <c r="J196" s="745" t="s">
        <v>304</v>
      </c>
    </row>
    <row r="197" spans="1:10" ht="13.5" customHeight="1" thickBot="1" x14ac:dyDescent="0.25">
      <c r="A197" s="745"/>
      <c r="B197" s="745"/>
      <c r="C197" s="745"/>
      <c r="D197" s="745"/>
      <c r="E197" t="s">
        <v>2</v>
      </c>
      <c r="F197" s="745"/>
      <c r="G197" s="745" t="s">
        <v>111</v>
      </c>
      <c r="H197" s="745" t="s">
        <v>5</v>
      </c>
      <c r="I197" s="745" t="s">
        <v>203</v>
      </c>
      <c r="J197" s="745"/>
    </row>
    <row r="198" spans="1:10" ht="24" customHeight="1" thickBot="1" x14ac:dyDescent="0.25">
      <c r="A198" s="745"/>
      <c r="B198" s="745"/>
      <c r="C198" s="745"/>
      <c r="D198" s="745"/>
      <c r="E198" t="s">
        <v>3</v>
      </c>
      <c r="F198" s="745"/>
      <c r="G198" s="745"/>
      <c r="H198" s="745"/>
      <c r="I198" s="745"/>
      <c r="J198" s="745"/>
    </row>
    <row r="199" spans="1:10" x14ac:dyDescent="0.2">
      <c r="D199" t="s">
        <v>72</v>
      </c>
      <c r="E199" t="s">
        <v>11</v>
      </c>
      <c r="G199">
        <f>'Бланки ВЭС'!E689</f>
        <v>35.799999999999997</v>
      </c>
      <c r="H199">
        <f>'Бланки ВЭС'!F689</f>
        <v>35.799999999999997</v>
      </c>
      <c r="I199">
        <f>'Бланки ВЭС'!G689</f>
        <v>35.799999999999997</v>
      </c>
    </row>
    <row r="200" spans="1:10" x14ac:dyDescent="0.2">
      <c r="E200" t="s">
        <v>12</v>
      </c>
      <c r="G200">
        <f>'Бланки ВЭС'!E690</f>
        <v>35.799999999999997</v>
      </c>
      <c r="H200">
        <f>'Бланки ВЭС'!F690</f>
        <v>35.799999999999997</v>
      </c>
      <c r="I200">
        <f>'Бланки ВЭС'!G690</f>
        <v>35.799999999999997</v>
      </c>
    </row>
    <row r="201" spans="1:10" ht="13.5" thickBot="1" x14ac:dyDescent="0.25">
      <c r="C201" t="s">
        <v>319</v>
      </c>
      <c r="D201" t="s">
        <v>78</v>
      </c>
      <c r="E201" t="s">
        <v>11</v>
      </c>
      <c r="G201">
        <f>'Бланки ВЭС'!E691</f>
        <v>6.3</v>
      </c>
      <c r="H201">
        <f>'Бланки ВЭС'!F691</f>
        <v>6.3</v>
      </c>
      <c r="I201">
        <f>'Бланки ВЭС'!G691</f>
        <v>6.3</v>
      </c>
    </row>
    <row r="203" spans="1:10" ht="13.5" thickBot="1" x14ac:dyDescent="0.25">
      <c r="D203" t="s">
        <v>269</v>
      </c>
    </row>
    <row r="204" spans="1:10" ht="16.5" customHeight="1" thickBot="1" x14ac:dyDescent="0.25">
      <c r="A204" s="745" t="s">
        <v>307</v>
      </c>
      <c r="B204" s="745" t="s">
        <v>308</v>
      </c>
      <c r="C204" s="745" t="s">
        <v>309</v>
      </c>
      <c r="D204" s="745" t="s">
        <v>85</v>
      </c>
      <c r="E204" t="s">
        <v>1</v>
      </c>
      <c r="F204" s="745" t="s">
        <v>134</v>
      </c>
      <c r="G204" s="745" t="s">
        <v>299</v>
      </c>
      <c r="H204" s="745"/>
      <c r="I204" s="745"/>
      <c r="J204" s="745" t="s">
        <v>304</v>
      </c>
    </row>
    <row r="205" spans="1:10" ht="13.5" thickBot="1" x14ac:dyDescent="0.25">
      <c r="A205" s="745"/>
      <c r="B205" s="745"/>
      <c r="C205" s="745"/>
      <c r="D205" s="745"/>
      <c r="E205" t="s">
        <v>2</v>
      </c>
      <c r="F205" s="745"/>
      <c r="G205" s="745" t="s">
        <v>111</v>
      </c>
      <c r="H205" s="745" t="s">
        <v>5</v>
      </c>
      <c r="I205" s="745" t="s">
        <v>203</v>
      </c>
      <c r="J205" s="745"/>
    </row>
    <row r="206" spans="1:10" ht="20.25" customHeight="1" thickBot="1" x14ac:dyDescent="0.25">
      <c r="A206" s="745"/>
      <c r="B206" s="745"/>
      <c r="C206" s="745"/>
      <c r="D206" s="745"/>
      <c r="E206" t="s">
        <v>3</v>
      </c>
      <c r="F206" s="745"/>
      <c r="G206" s="745"/>
      <c r="H206" s="745"/>
      <c r="I206" s="745"/>
      <c r="J206" s="745"/>
    </row>
    <row r="207" spans="1:10" x14ac:dyDescent="0.2">
      <c r="D207" t="s">
        <v>72</v>
      </c>
      <c r="E207" t="s">
        <v>11</v>
      </c>
      <c r="G207">
        <f>'Бланки ВЭС'!E710</f>
        <v>35.5</v>
      </c>
      <c r="H207">
        <f>'Бланки ВЭС'!F710</f>
        <v>35.5</v>
      </c>
      <c r="I207">
        <f>'Бланки ВЭС'!G710</f>
        <v>35.5</v>
      </c>
    </row>
    <row r="208" spans="1:10" x14ac:dyDescent="0.2">
      <c r="E208" t="s">
        <v>12</v>
      </c>
      <c r="G208">
        <f>'Бланки ВЭС'!E711</f>
        <v>35.5</v>
      </c>
      <c r="H208">
        <f>'Бланки ВЭС'!F711</f>
        <v>35.5</v>
      </c>
      <c r="I208">
        <f>'Бланки ВЭС'!G711</f>
        <v>35.5</v>
      </c>
    </row>
    <row r="209" spans="1:10" x14ac:dyDescent="0.2">
      <c r="C209" t="s">
        <v>314</v>
      </c>
      <c r="D209" t="s">
        <v>73</v>
      </c>
      <c r="E209" t="s">
        <v>11</v>
      </c>
      <c r="G209">
        <f>'Бланки ВЭС'!E712</f>
        <v>10.6</v>
      </c>
      <c r="H209">
        <f>'Бланки ВЭС'!F712</f>
        <v>10.6</v>
      </c>
      <c r="I209">
        <f>'Бланки ВЭС'!G712</f>
        <v>10.6</v>
      </c>
    </row>
    <row r="210" spans="1:10" ht="13.5" thickBot="1" x14ac:dyDescent="0.25">
      <c r="C210" t="s">
        <v>314</v>
      </c>
      <c r="E210" t="s">
        <v>12</v>
      </c>
      <c r="G210">
        <f>'Бланки ВЭС'!E713</f>
        <v>10.6</v>
      </c>
      <c r="H210">
        <f>'Бланки ВЭС'!F713</f>
        <v>10.6</v>
      </c>
      <c r="I210">
        <f>'Бланки ВЭС'!G713</f>
        <v>10.6</v>
      </c>
    </row>
    <row r="212" spans="1:10" ht="13.5" thickBot="1" x14ac:dyDescent="0.25">
      <c r="D212" t="s">
        <v>186</v>
      </c>
    </row>
    <row r="213" spans="1:10" ht="16.5" customHeight="1" thickBot="1" x14ac:dyDescent="0.25">
      <c r="A213" s="745" t="s">
        <v>307</v>
      </c>
      <c r="B213" s="745" t="s">
        <v>308</v>
      </c>
      <c r="C213" s="745" t="s">
        <v>309</v>
      </c>
      <c r="D213" s="745" t="s">
        <v>85</v>
      </c>
      <c r="E213" t="s">
        <v>1</v>
      </c>
      <c r="F213" s="745" t="s">
        <v>134</v>
      </c>
      <c r="G213" s="745" t="s">
        <v>299</v>
      </c>
      <c r="H213" s="745"/>
      <c r="I213" s="745"/>
      <c r="J213" s="745" t="s">
        <v>304</v>
      </c>
    </row>
    <row r="214" spans="1:10" ht="13.5" thickBot="1" x14ac:dyDescent="0.25">
      <c r="A214" s="745"/>
      <c r="B214" s="745"/>
      <c r="C214" s="745"/>
      <c r="D214" s="745"/>
      <c r="E214" t="s">
        <v>2</v>
      </c>
      <c r="F214" s="745"/>
      <c r="G214" s="745" t="s">
        <v>111</v>
      </c>
      <c r="H214" s="745" t="s">
        <v>5</v>
      </c>
      <c r="I214" s="745" t="s">
        <v>203</v>
      </c>
      <c r="J214" s="745"/>
    </row>
    <row r="215" spans="1:10" ht="20.25" customHeight="1" thickBot="1" x14ac:dyDescent="0.25">
      <c r="A215" s="745"/>
      <c r="B215" s="745"/>
      <c r="C215" s="745"/>
      <c r="D215" s="745"/>
      <c r="E215" t="s">
        <v>3</v>
      </c>
      <c r="F215" s="745"/>
      <c r="G215" s="745"/>
      <c r="H215" s="745"/>
      <c r="I215" s="745"/>
      <c r="J215" s="745"/>
    </row>
    <row r="216" spans="1:10" x14ac:dyDescent="0.2">
      <c r="D216" t="s">
        <v>72</v>
      </c>
      <c r="E216" t="s">
        <v>11</v>
      </c>
      <c r="G216">
        <f>'Бланки ВЭС'!E736</f>
        <v>35.5</v>
      </c>
      <c r="H216">
        <f>'Бланки ВЭС'!F736</f>
        <v>35.5</v>
      </c>
      <c r="I216">
        <f>'Бланки ВЭС'!G736</f>
        <v>35.5</v>
      </c>
    </row>
    <row r="217" spans="1:10" x14ac:dyDescent="0.2">
      <c r="E217" t="s">
        <v>12</v>
      </c>
      <c r="G217">
        <f>'Бланки ВЭС'!E737</f>
        <v>35.5</v>
      </c>
      <c r="H217">
        <f>'Бланки ВЭС'!F737</f>
        <v>35.5</v>
      </c>
      <c r="I217">
        <f>'Бланки ВЭС'!G737</f>
        <v>35.5</v>
      </c>
    </row>
    <row r="218" spans="1:10" x14ac:dyDescent="0.2">
      <c r="D218" t="s">
        <v>73</v>
      </c>
      <c r="E218" t="s">
        <v>11</v>
      </c>
      <c r="G218">
        <f>'Бланки ВЭС'!E738</f>
        <v>10.3</v>
      </c>
      <c r="H218">
        <f>'Бланки ВЭС'!F738</f>
        <v>10.3</v>
      </c>
      <c r="I218">
        <f>'Бланки ВЭС'!G738</f>
        <v>10.3</v>
      </c>
    </row>
    <row r="219" spans="1:10" ht="13.5" thickBot="1" x14ac:dyDescent="0.25">
      <c r="C219" t="s">
        <v>320</v>
      </c>
      <c r="E219" t="s">
        <v>12</v>
      </c>
      <c r="G219">
        <f>'Бланки ВЭС'!E739</f>
        <v>10.199999999999999</v>
      </c>
      <c r="H219">
        <f>'Бланки ВЭС'!F739</f>
        <v>10.199999999999999</v>
      </c>
      <c r="I219">
        <f>'Бланки ВЭС'!G739</f>
        <v>10.199999999999999</v>
      </c>
    </row>
    <row r="221" spans="1:10" ht="13.5" thickBot="1" x14ac:dyDescent="0.25">
      <c r="D221" t="s">
        <v>270</v>
      </c>
    </row>
    <row r="222" spans="1:10" ht="16.5" customHeight="1" thickBot="1" x14ac:dyDescent="0.25">
      <c r="A222" s="745" t="s">
        <v>307</v>
      </c>
      <c r="B222" s="745" t="s">
        <v>308</v>
      </c>
      <c r="C222" s="745" t="s">
        <v>309</v>
      </c>
      <c r="D222" s="745" t="s">
        <v>85</v>
      </c>
      <c r="E222" t="s">
        <v>1</v>
      </c>
      <c r="F222" s="745" t="s">
        <v>134</v>
      </c>
      <c r="G222" s="745" t="s">
        <v>299</v>
      </c>
      <c r="H222" s="745"/>
      <c r="I222" s="745"/>
      <c r="J222" s="745" t="s">
        <v>304</v>
      </c>
    </row>
    <row r="223" spans="1:10" ht="13.5" thickBot="1" x14ac:dyDescent="0.25">
      <c r="A223" s="745"/>
      <c r="B223" s="745"/>
      <c r="C223" s="745"/>
      <c r="D223" s="745"/>
      <c r="E223" t="s">
        <v>2</v>
      </c>
      <c r="F223" s="745"/>
      <c r="G223" s="745" t="s">
        <v>111</v>
      </c>
      <c r="H223" s="745" t="s">
        <v>5</v>
      </c>
      <c r="I223" s="745" t="s">
        <v>203</v>
      </c>
      <c r="J223" s="745"/>
    </row>
    <row r="224" spans="1:10" ht="21" customHeight="1" thickBot="1" x14ac:dyDescent="0.25">
      <c r="A224" s="745"/>
      <c r="B224" s="745"/>
      <c r="C224" s="745"/>
      <c r="D224" s="745"/>
      <c r="E224" t="s">
        <v>3</v>
      </c>
      <c r="F224" s="745"/>
      <c r="G224" s="745"/>
      <c r="H224" s="745"/>
      <c r="I224" s="745"/>
      <c r="J224" s="745"/>
    </row>
    <row r="225" spans="1:10" x14ac:dyDescent="0.2">
      <c r="D225" t="s">
        <v>72</v>
      </c>
      <c r="E225" t="s">
        <v>11</v>
      </c>
      <c r="G225">
        <f>'Бланки ВЭС'!E767</f>
        <v>34.299999999999997</v>
      </c>
      <c r="H225">
        <f>'Бланки ВЭС'!F767</f>
        <v>34.299999999999997</v>
      </c>
      <c r="I225">
        <f>'Бланки ВЭС'!G767</f>
        <v>34.299999999999997</v>
      </c>
    </row>
    <row r="226" spans="1:10" x14ac:dyDescent="0.2">
      <c r="C226" t="s">
        <v>315</v>
      </c>
      <c r="D226" t="s">
        <v>73</v>
      </c>
      <c r="E226" t="s">
        <v>11</v>
      </c>
      <c r="G226">
        <f>'Бланки ВЭС'!E768</f>
        <v>10.199999999999999</v>
      </c>
      <c r="H226">
        <f>'Бланки ВЭС'!F768</f>
        <v>10.199999999999999</v>
      </c>
      <c r="I226">
        <f>'Бланки ВЭС'!G768</f>
        <v>10.199999999999999</v>
      </c>
    </row>
    <row r="227" spans="1:10" x14ac:dyDescent="0.2">
      <c r="D227" t="s">
        <v>78</v>
      </c>
      <c r="E227" t="s">
        <v>11</v>
      </c>
      <c r="G227">
        <f>'Бланки ВЭС'!E769</f>
        <v>6.1</v>
      </c>
      <c r="H227">
        <f>'Бланки ВЭС'!F769</f>
        <v>6.1</v>
      </c>
      <c r="I227">
        <f>'Бланки ВЭС'!G769</f>
        <v>6.1</v>
      </c>
    </row>
    <row r="228" spans="1:10" ht="13.5" thickBot="1" x14ac:dyDescent="0.25">
      <c r="E228" t="s">
        <v>12</v>
      </c>
      <c r="G228">
        <f>'Бланки ВЭС'!E770</f>
        <v>6.1</v>
      </c>
      <c r="H228">
        <f>'Бланки ВЭС'!F770</f>
        <v>6.1</v>
      </c>
      <c r="I228">
        <f>'Бланки ВЭС'!G770</f>
        <v>6.1</v>
      </c>
    </row>
    <row r="230" spans="1:10" ht="13.5" thickBot="1" x14ac:dyDescent="0.25">
      <c r="D230" t="s">
        <v>184</v>
      </c>
    </row>
    <row r="231" spans="1:10" ht="16.5" customHeight="1" thickBot="1" x14ac:dyDescent="0.25">
      <c r="A231" s="745" t="s">
        <v>307</v>
      </c>
      <c r="B231" s="745" t="s">
        <v>308</v>
      </c>
      <c r="C231" s="745" t="s">
        <v>309</v>
      </c>
      <c r="D231" s="745" t="s">
        <v>85</v>
      </c>
      <c r="E231" t="s">
        <v>1</v>
      </c>
      <c r="F231" s="745" t="s">
        <v>134</v>
      </c>
      <c r="G231" s="745" t="s">
        <v>299</v>
      </c>
      <c r="H231" s="745"/>
      <c r="I231" s="745"/>
      <c r="J231" s="745" t="s">
        <v>304</v>
      </c>
    </row>
    <row r="232" spans="1:10" ht="13.5" thickBot="1" x14ac:dyDescent="0.25">
      <c r="A232" s="745"/>
      <c r="B232" s="745"/>
      <c r="C232" s="745"/>
      <c r="D232" s="745"/>
      <c r="E232" t="s">
        <v>2</v>
      </c>
      <c r="F232" s="745"/>
      <c r="G232" s="745" t="s">
        <v>111</v>
      </c>
      <c r="H232" s="745" t="s">
        <v>5</v>
      </c>
      <c r="I232" s="745" t="s">
        <v>203</v>
      </c>
      <c r="J232" s="745"/>
    </row>
    <row r="233" spans="1:10" ht="19.5" customHeight="1" thickBot="1" x14ac:dyDescent="0.25">
      <c r="A233" s="745"/>
      <c r="B233" s="745"/>
      <c r="C233" s="745"/>
      <c r="D233" s="745"/>
      <c r="E233" t="s">
        <v>3</v>
      </c>
      <c r="F233" s="745"/>
      <c r="G233" s="745"/>
      <c r="H233" s="745"/>
      <c r="I233" s="745"/>
      <c r="J233" s="745"/>
    </row>
    <row r="234" spans="1:10" x14ac:dyDescent="0.2">
      <c r="D234" t="s">
        <v>72</v>
      </c>
      <c r="E234" t="s">
        <v>11</v>
      </c>
      <c r="G234">
        <f>'Бланки ВЭС'!E791</f>
        <v>0</v>
      </c>
      <c r="H234">
        <f>'Бланки ВЭС'!F791</f>
        <v>0</v>
      </c>
      <c r="I234">
        <f>'Бланки ВЭС'!G791</f>
        <v>0</v>
      </c>
    </row>
    <row r="235" spans="1:10" x14ac:dyDescent="0.2">
      <c r="E235" t="s">
        <v>12</v>
      </c>
      <c r="G235">
        <f>'Бланки ВЭС'!E792</f>
        <v>36</v>
      </c>
      <c r="H235">
        <f>'Бланки ВЭС'!F792</f>
        <v>36</v>
      </c>
      <c r="I235">
        <f>'Бланки ВЭС'!G792</f>
        <v>36</v>
      </c>
    </row>
    <row r="236" spans="1:10" x14ac:dyDescent="0.2">
      <c r="C236" t="s">
        <v>321</v>
      </c>
      <c r="D236" t="s">
        <v>73</v>
      </c>
      <c r="E236" t="s">
        <v>11</v>
      </c>
      <c r="G236">
        <f>'Бланки ВЭС'!E793</f>
        <v>10.1</v>
      </c>
      <c r="H236">
        <f>'Бланки ВЭС'!F793</f>
        <v>10.1</v>
      </c>
      <c r="I236">
        <f>'Бланки ВЭС'!G793</f>
        <v>10.1</v>
      </c>
    </row>
    <row r="237" spans="1:10" ht="13.5" thickBot="1" x14ac:dyDescent="0.25">
      <c r="E237" t="s">
        <v>12</v>
      </c>
      <c r="G237">
        <f>'Бланки ВЭС'!E794</f>
        <v>10.1</v>
      </c>
      <c r="H237">
        <f>'Бланки ВЭС'!F794</f>
        <v>10.1</v>
      </c>
      <c r="I237">
        <f>'Бланки ВЭС'!G794</f>
        <v>10.1</v>
      </c>
    </row>
    <row r="239" spans="1:10" ht="13.5" thickBot="1" x14ac:dyDescent="0.25">
      <c r="D239" t="s">
        <v>190</v>
      </c>
    </row>
    <row r="240" spans="1:10" ht="16.5" customHeight="1" thickBot="1" x14ac:dyDescent="0.25">
      <c r="A240" s="745" t="s">
        <v>307</v>
      </c>
      <c r="B240" s="745" t="s">
        <v>308</v>
      </c>
      <c r="C240" s="745" t="s">
        <v>309</v>
      </c>
      <c r="D240" s="745" t="s">
        <v>85</v>
      </c>
      <c r="E240" t="s">
        <v>1</v>
      </c>
      <c r="F240" s="745" t="s">
        <v>134</v>
      </c>
      <c r="G240" s="745" t="s">
        <v>299</v>
      </c>
      <c r="H240" s="745"/>
      <c r="I240" s="745"/>
      <c r="J240" s="745" t="s">
        <v>304</v>
      </c>
    </row>
    <row r="241" spans="1:10" ht="13.5" thickBot="1" x14ac:dyDescent="0.25">
      <c r="A241" s="745"/>
      <c r="B241" s="745"/>
      <c r="C241" s="745"/>
      <c r="D241" s="745"/>
      <c r="E241" t="s">
        <v>2</v>
      </c>
      <c r="F241" s="745"/>
      <c r="G241" s="745" t="s">
        <v>111</v>
      </c>
      <c r="H241" s="745" t="s">
        <v>5</v>
      </c>
      <c r="I241" s="745" t="s">
        <v>203</v>
      </c>
      <c r="J241" s="745"/>
    </row>
    <row r="242" spans="1:10" ht="20.25" customHeight="1" thickBot="1" x14ac:dyDescent="0.25">
      <c r="A242" s="745"/>
      <c r="B242" s="745"/>
      <c r="C242" s="745"/>
      <c r="D242" s="745"/>
      <c r="E242" t="s">
        <v>3</v>
      </c>
      <c r="F242" s="745"/>
      <c r="G242" s="745"/>
      <c r="H242" s="745"/>
      <c r="I242" s="745"/>
      <c r="J242" s="745"/>
    </row>
    <row r="243" spans="1:10" x14ac:dyDescent="0.2">
      <c r="D243" t="s">
        <v>72</v>
      </c>
      <c r="E243" t="s">
        <v>11</v>
      </c>
      <c r="G243">
        <f>'Бланки ВЭС'!E821</f>
        <v>34.299999999999997</v>
      </c>
      <c r="H243">
        <f>'Бланки ВЭС'!F821</f>
        <v>34.299999999999997</v>
      </c>
      <c r="I243">
        <f>'Бланки ВЭС'!G821</f>
        <v>34.299999999999997</v>
      </c>
    </row>
    <row r="244" spans="1:10" x14ac:dyDescent="0.2">
      <c r="E244" t="s">
        <v>12</v>
      </c>
      <c r="G244">
        <f>'Бланки ВЭС'!E822</f>
        <v>34.299999999999997</v>
      </c>
      <c r="H244">
        <f>'Бланки ВЭС'!F822</f>
        <v>34.299999999999997</v>
      </c>
      <c r="I244">
        <f>'Бланки ВЭС'!G822</f>
        <v>34.299999999999997</v>
      </c>
    </row>
    <row r="245" spans="1:10" x14ac:dyDescent="0.2">
      <c r="C245" t="s">
        <v>315</v>
      </c>
      <c r="D245" t="s">
        <v>73</v>
      </c>
      <c r="E245" t="s">
        <v>11</v>
      </c>
      <c r="G245">
        <f>'Бланки ВЭС'!E823</f>
        <v>10.199999999999999</v>
      </c>
      <c r="H245">
        <f>'Бланки ВЭС'!F823</f>
        <v>10.199999999999999</v>
      </c>
      <c r="I245">
        <f>'Бланки ВЭС'!G823</f>
        <v>10.199999999999999</v>
      </c>
    </row>
    <row r="246" spans="1:10" ht="13.5" thickBot="1" x14ac:dyDescent="0.25">
      <c r="C246" t="s">
        <v>315</v>
      </c>
      <c r="E246" t="s">
        <v>12</v>
      </c>
      <c r="G246">
        <f>'Бланки ВЭС'!E824</f>
        <v>10.199999999999999</v>
      </c>
      <c r="H246">
        <f>'Бланки ВЭС'!F824</f>
        <v>10.199999999999999</v>
      </c>
      <c r="I246">
        <f>'Бланки ВЭС'!G824</f>
        <v>10.199999999999999</v>
      </c>
    </row>
    <row r="248" spans="1:10" ht="13.5" thickBot="1" x14ac:dyDescent="0.25">
      <c r="D248" t="s">
        <v>182</v>
      </c>
      <c r="G248" s="745"/>
      <c r="H248" s="745"/>
      <c r="I248" s="745"/>
    </row>
    <row r="249" spans="1:10" ht="16.5" customHeight="1" thickBot="1" x14ac:dyDescent="0.25">
      <c r="A249" s="745" t="s">
        <v>307</v>
      </c>
      <c r="B249" s="745" t="s">
        <v>308</v>
      </c>
      <c r="C249" s="745" t="s">
        <v>309</v>
      </c>
      <c r="D249" s="745" t="s">
        <v>85</v>
      </c>
      <c r="E249" t="s">
        <v>1</v>
      </c>
      <c r="F249" s="745" t="s">
        <v>134</v>
      </c>
      <c r="G249" s="745" t="s">
        <v>299</v>
      </c>
      <c r="H249" s="745"/>
      <c r="I249" s="745"/>
      <c r="J249" s="745" t="s">
        <v>304</v>
      </c>
    </row>
    <row r="250" spans="1:10" ht="13.5" thickBot="1" x14ac:dyDescent="0.25">
      <c r="A250" s="745"/>
      <c r="B250" s="745"/>
      <c r="C250" s="745"/>
      <c r="D250" s="745"/>
      <c r="E250" t="s">
        <v>2</v>
      </c>
      <c r="F250" s="745"/>
      <c r="G250" s="745" t="s">
        <v>111</v>
      </c>
      <c r="H250" s="745" t="s">
        <v>5</v>
      </c>
      <c r="I250" s="745" t="s">
        <v>203</v>
      </c>
      <c r="J250" s="745"/>
    </row>
    <row r="251" spans="1:10" ht="21.75" customHeight="1" thickBot="1" x14ac:dyDescent="0.25">
      <c r="A251" s="745"/>
      <c r="B251" s="745"/>
      <c r="C251" s="745"/>
      <c r="D251" s="745"/>
      <c r="E251" t="s">
        <v>3</v>
      </c>
      <c r="F251" s="745"/>
      <c r="G251" s="745"/>
      <c r="H251" s="745"/>
      <c r="I251" s="745"/>
      <c r="J251" s="745"/>
    </row>
    <row r="252" spans="1:10" x14ac:dyDescent="0.2">
      <c r="D252" t="s">
        <v>72</v>
      </c>
      <c r="E252" t="s">
        <v>11</v>
      </c>
      <c r="G252">
        <f>'Бланки ВЭС'!E852</f>
        <v>36</v>
      </c>
      <c r="H252">
        <f>'Бланки ВЭС'!F852</f>
        <v>36</v>
      </c>
      <c r="I252">
        <f>'Бланки ВЭС'!G852</f>
        <v>36</v>
      </c>
    </row>
    <row r="253" spans="1:10" x14ac:dyDescent="0.2">
      <c r="E253" t="s">
        <v>12</v>
      </c>
      <c r="G253">
        <f>'Бланки ВЭС'!E853</f>
        <v>36</v>
      </c>
      <c r="H253">
        <f>'Бланки ВЭС'!F853</f>
        <v>36</v>
      </c>
      <c r="I253">
        <f>'Бланки ВЭС'!G853</f>
        <v>36</v>
      </c>
    </row>
    <row r="254" spans="1:10" x14ac:dyDescent="0.2">
      <c r="D254" t="s">
        <v>73</v>
      </c>
      <c r="E254" t="s">
        <v>11</v>
      </c>
      <c r="G254">
        <f>'Бланки ВЭС'!E854</f>
        <v>10.1</v>
      </c>
      <c r="H254">
        <f>'Бланки ВЭС'!F854</f>
        <v>10.1</v>
      </c>
      <c r="I254">
        <f>'Бланки ВЭС'!G854</f>
        <v>10.1</v>
      </c>
    </row>
    <row r="255" spans="1:10" ht="13.5" thickBot="1" x14ac:dyDescent="0.25">
      <c r="C255" t="s">
        <v>322</v>
      </c>
      <c r="E255" t="s">
        <v>12</v>
      </c>
      <c r="G255">
        <f>'Бланки ВЭС'!E855</f>
        <v>10.199999999999999</v>
      </c>
      <c r="H255">
        <f>'Бланки ВЭС'!F855</f>
        <v>10.199999999999999</v>
      </c>
      <c r="I255">
        <f>'Бланки ВЭС'!G855</f>
        <v>10.199999999999999</v>
      </c>
    </row>
    <row r="257" spans="1:10" ht="13.5" thickBot="1" x14ac:dyDescent="0.25">
      <c r="D257" t="s">
        <v>197</v>
      </c>
    </row>
    <row r="258" spans="1:10" ht="16.5" customHeight="1" thickBot="1" x14ac:dyDescent="0.25">
      <c r="A258" s="745" t="s">
        <v>307</v>
      </c>
      <c r="B258" s="745" t="s">
        <v>308</v>
      </c>
      <c r="C258" s="745" t="s">
        <v>309</v>
      </c>
      <c r="D258" s="745" t="s">
        <v>85</v>
      </c>
      <c r="E258" t="s">
        <v>1</v>
      </c>
      <c r="F258" s="745" t="s">
        <v>134</v>
      </c>
      <c r="G258" s="745" t="s">
        <v>299</v>
      </c>
      <c r="H258" s="745"/>
      <c r="I258" s="745"/>
      <c r="J258" s="745" t="s">
        <v>304</v>
      </c>
    </row>
    <row r="259" spans="1:10" ht="13.5" thickBot="1" x14ac:dyDescent="0.25">
      <c r="A259" s="745"/>
      <c r="B259" s="745"/>
      <c r="C259" s="745"/>
      <c r="D259" s="745"/>
      <c r="E259" t="s">
        <v>2</v>
      </c>
      <c r="F259" s="745"/>
      <c r="G259" s="745" t="s">
        <v>111</v>
      </c>
      <c r="H259" s="745" t="s">
        <v>5</v>
      </c>
      <c r="I259" s="745" t="s">
        <v>203</v>
      </c>
      <c r="J259" s="745"/>
    </row>
    <row r="260" spans="1:10" ht="22.5" customHeight="1" thickBot="1" x14ac:dyDescent="0.25">
      <c r="A260" s="745"/>
      <c r="B260" s="745"/>
      <c r="C260" s="745"/>
      <c r="D260" s="745"/>
      <c r="E260" t="s">
        <v>3</v>
      </c>
      <c r="F260" s="745"/>
      <c r="G260" s="745"/>
      <c r="H260" s="745"/>
      <c r="I260" s="745"/>
      <c r="J260" s="745"/>
    </row>
    <row r="261" spans="1:10" x14ac:dyDescent="0.2">
      <c r="D261" t="s">
        <v>72</v>
      </c>
      <c r="E261" t="s">
        <v>11</v>
      </c>
      <c r="G261">
        <f>'Бланки ВЭС'!E882</f>
        <v>36</v>
      </c>
      <c r="H261">
        <f>'Бланки ВЭС'!F882</f>
        <v>36</v>
      </c>
      <c r="I261">
        <f>'Бланки ВЭС'!G882</f>
        <v>36</v>
      </c>
    </row>
    <row r="262" spans="1:10" x14ac:dyDescent="0.2">
      <c r="E262" t="s">
        <v>12</v>
      </c>
      <c r="G262">
        <f>'Бланки ВЭС'!E883</f>
        <v>35.799999999999997</v>
      </c>
      <c r="H262">
        <f>'Бланки ВЭС'!F883</f>
        <v>35.799999999999997</v>
      </c>
      <c r="I262">
        <f>'Бланки ВЭС'!G883</f>
        <v>35.799999999999997</v>
      </c>
    </row>
    <row r="263" spans="1:10" x14ac:dyDescent="0.2">
      <c r="C263" t="s">
        <v>311</v>
      </c>
      <c r="D263" t="s">
        <v>73</v>
      </c>
      <c r="E263" t="s">
        <v>11</v>
      </c>
      <c r="G263">
        <f>'Бланки ВЭС'!E884</f>
        <v>10.199999999999999</v>
      </c>
      <c r="H263">
        <f>'Бланки ВЭС'!F884</f>
        <v>10.199999999999999</v>
      </c>
      <c r="I263">
        <f>'Бланки ВЭС'!G884</f>
        <v>10.199999999999999</v>
      </c>
    </row>
    <row r="264" spans="1:10" ht="13.5" thickBot="1" x14ac:dyDescent="0.25">
      <c r="C264" t="s">
        <v>311</v>
      </c>
      <c r="E264" t="s">
        <v>12</v>
      </c>
      <c r="G264">
        <f>'Бланки ВЭС'!E885</f>
        <v>10.5</v>
      </c>
      <c r="H264">
        <f>'Бланки ВЭС'!F885</f>
        <v>10.5</v>
      </c>
      <c r="I264">
        <f>'Бланки ВЭС'!G885</f>
        <v>10.5</v>
      </c>
    </row>
    <row r="266" spans="1:10" ht="13.5" thickBot="1" x14ac:dyDescent="0.25">
      <c r="D266" t="s">
        <v>188</v>
      </c>
    </row>
    <row r="267" spans="1:10" ht="16.5" customHeight="1" thickBot="1" x14ac:dyDescent="0.25">
      <c r="A267" s="745" t="s">
        <v>307</v>
      </c>
      <c r="B267" s="745" t="s">
        <v>308</v>
      </c>
      <c r="C267" s="745" t="s">
        <v>309</v>
      </c>
      <c r="D267" s="745" t="s">
        <v>85</v>
      </c>
      <c r="E267" t="s">
        <v>1</v>
      </c>
      <c r="F267" s="745" t="s">
        <v>134</v>
      </c>
      <c r="G267" s="745" t="s">
        <v>299</v>
      </c>
      <c r="H267" s="745"/>
      <c r="I267" s="745"/>
      <c r="J267" s="745" t="s">
        <v>304</v>
      </c>
    </row>
    <row r="268" spans="1:10" ht="13.5" thickBot="1" x14ac:dyDescent="0.25">
      <c r="A268" s="745"/>
      <c r="B268" s="745"/>
      <c r="C268" s="745"/>
      <c r="D268" s="745"/>
      <c r="E268" t="s">
        <v>2</v>
      </c>
      <c r="F268" s="745"/>
      <c r="G268" s="745" t="s">
        <v>111</v>
      </c>
      <c r="H268" s="745" t="s">
        <v>5</v>
      </c>
      <c r="I268" s="745" t="s">
        <v>203</v>
      </c>
      <c r="J268" s="745"/>
    </row>
    <row r="269" spans="1:10" ht="23.25" customHeight="1" thickBot="1" x14ac:dyDescent="0.25">
      <c r="A269" s="745"/>
      <c r="B269" s="745"/>
      <c r="C269" s="745"/>
      <c r="D269" s="745"/>
      <c r="E269" t="s">
        <v>3</v>
      </c>
      <c r="F269" s="745"/>
      <c r="G269" s="745"/>
      <c r="H269" s="745"/>
      <c r="I269" s="745"/>
      <c r="J269" s="745"/>
    </row>
    <row r="270" spans="1:10" x14ac:dyDescent="0.2">
      <c r="D270" t="s">
        <v>72</v>
      </c>
      <c r="E270" t="s">
        <v>11</v>
      </c>
      <c r="G270">
        <f>'Бланки ВЭС'!E912</f>
        <v>35.6</v>
      </c>
      <c r="H270">
        <f>'Бланки ВЭС'!F912</f>
        <v>35.6</v>
      </c>
      <c r="I270">
        <f>'Бланки ВЭС'!G912</f>
        <v>35.6</v>
      </c>
    </row>
    <row r="271" spans="1:10" x14ac:dyDescent="0.2">
      <c r="E271" t="s">
        <v>12</v>
      </c>
      <c r="G271">
        <f>'Бланки ВЭС'!E913</f>
        <v>35.6</v>
      </c>
      <c r="H271">
        <f>'Бланки ВЭС'!F913</f>
        <v>35.6</v>
      </c>
      <c r="I271">
        <f>'Бланки ВЭС'!G913</f>
        <v>35.6</v>
      </c>
    </row>
    <row r="272" spans="1:10" x14ac:dyDescent="0.2">
      <c r="C272" t="s">
        <v>316</v>
      </c>
      <c r="D272" t="s">
        <v>73</v>
      </c>
      <c r="E272" t="s">
        <v>11</v>
      </c>
      <c r="G272">
        <f>'Бланки ВЭС'!E914</f>
        <v>10</v>
      </c>
      <c r="H272">
        <f>'Бланки ВЭС'!F914</f>
        <v>10</v>
      </c>
      <c r="I272">
        <f>'Бланки ВЭС'!G914</f>
        <v>10</v>
      </c>
    </row>
    <row r="273" spans="1:10" ht="13.5" thickBot="1" x14ac:dyDescent="0.25">
      <c r="C273" t="s">
        <v>316</v>
      </c>
      <c r="E273" t="s">
        <v>12</v>
      </c>
      <c r="G273">
        <f>'Бланки ВЭС'!E915</f>
        <v>10</v>
      </c>
      <c r="H273">
        <f>'Бланки ВЭС'!F915</f>
        <v>10</v>
      </c>
      <c r="I273">
        <f>'Бланки ВЭС'!G915</f>
        <v>10</v>
      </c>
    </row>
    <row r="275" spans="1:10" ht="13.5" thickBot="1" x14ac:dyDescent="0.25">
      <c r="D275" t="s">
        <v>200</v>
      </c>
    </row>
    <row r="276" spans="1:10" ht="16.5" customHeight="1" thickBot="1" x14ac:dyDescent="0.25">
      <c r="A276" s="745" t="s">
        <v>307</v>
      </c>
      <c r="B276" s="745" t="s">
        <v>308</v>
      </c>
      <c r="C276" s="745" t="s">
        <v>309</v>
      </c>
      <c r="D276" s="745" t="s">
        <v>85</v>
      </c>
      <c r="E276" t="s">
        <v>1</v>
      </c>
      <c r="F276" s="745" t="s">
        <v>134</v>
      </c>
      <c r="G276" s="745" t="s">
        <v>299</v>
      </c>
      <c r="H276" s="745"/>
      <c r="I276" s="745"/>
      <c r="J276" s="745" t="s">
        <v>304</v>
      </c>
    </row>
    <row r="277" spans="1:10" ht="13.5" thickBot="1" x14ac:dyDescent="0.25">
      <c r="A277" s="745"/>
      <c r="B277" s="745"/>
      <c r="C277" s="745"/>
      <c r="D277" s="745"/>
      <c r="E277" t="s">
        <v>2</v>
      </c>
      <c r="F277" s="745"/>
      <c r="G277" s="745" t="s">
        <v>111</v>
      </c>
      <c r="H277" s="745" t="s">
        <v>5</v>
      </c>
      <c r="I277" s="745" t="s">
        <v>203</v>
      </c>
      <c r="J277" s="745"/>
    </row>
    <row r="278" spans="1:10" ht="21" customHeight="1" thickBot="1" x14ac:dyDescent="0.25">
      <c r="A278" s="745"/>
      <c r="B278" s="745"/>
      <c r="C278" s="745"/>
      <c r="D278" s="745"/>
      <c r="E278" t="s">
        <v>3</v>
      </c>
      <c r="F278" s="745"/>
      <c r="G278" s="745"/>
      <c r="H278" s="745"/>
      <c r="I278" s="745"/>
      <c r="J278" s="745"/>
    </row>
    <row r="279" spans="1:10" x14ac:dyDescent="0.2">
      <c r="D279" t="s">
        <v>72</v>
      </c>
      <c r="E279" t="s">
        <v>11</v>
      </c>
      <c r="G279">
        <f>'Бланки ВЭС'!E944</f>
        <v>35.5</v>
      </c>
      <c r="H279">
        <f>'Бланки ВЭС'!F944</f>
        <v>35.5</v>
      </c>
      <c r="I279">
        <f>'Бланки ВЭС'!G944</f>
        <v>35.5</v>
      </c>
    </row>
    <row r="280" spans="1:10" x14ac:dyDescent="0.2">
      <c r="E280" t="s">
        <v>12</v>
      </c>
      <c r="G280">
        <f>'Бланки ВЭС'!E945</f>
        <v>36.799999999999997</v>
      </c>
      <c r="H280">
        <f>'Бланки ВЭС'!F945</f>
        <v>36.799999999999997</v>
      </c>
      <c r="I280">
        <f>'Бланки ВЭС'!G945</f>
        <v>36.799999999999997</v>
      </c>
    </row>
    <row r="281" spans="1:10" x14ac:dyDescent="0.2">
      <c r="C281" t="s">
        <v>323</v>
      </c>
      <c r="D281" t="s">
        <v>73</v>
      </c>
      <c r="E281" t="s">
        <v>11</v>
      </c>
      <c r="G281">
        <f>'Бланки ВЭС'!E946</f>
        <v>10.3</v>
      </c>
      <c r="H281">
        <f>'Бланки ВЭС'!F946</f>
        <v>10.3</v>
      </c>
      <c r="I281">
        <f>'Бланки ВЭС'!G946</f>
        <v>10.3</v>
      </c>
    </row>
    <row r="282" spans="1:10" ht="13.5" thickBot="1" x14ac:dyDescent="0.25">
      <c r="C282" t="s">
        <v>323</v>
      </c>
      <c r="E282" t="s">
        <v>12</v>
      </c>
      <c r="G282">
        <f>'Бланки ВЭС'!E947</f>
        <v>10.6</v>
      </c>
      <c r="H282">
        <f>'Бланки ВЭС'!F947</f>
        <v>10.6</v>
      </c>
      <c r="I282">
        <f>'Бланки ВЭС'!G947</f>
        <v>10.6</v>
      </c>
    </row>
    <row r="284" spans="1:10" ht="13.5" thickBot="1" x14ac:dyDescent="0.25">
      <c r="D284" t="s">
        <v>180</v>
      </c>
    </row>
    <row r="285" spans="1:10" ht="16.5" customHeight="1" thickBot="1" x14ac:dyDescent="0.25">
      <c r="A285" s="745" t="s">
        <v>307</v>
      </c>
      <c r="B285" s="745" t="s">
        <v>308</v>
      </c>
      <c r="C285" s="745" t="s">
        <v>309</v>
      </c>
      <c r="D285" s="745" t="s">
        <v>85</v>
      </c>
      <c r="E285" t="s">
        <v>1</v>
      </c>
      <c r="F285" s="745" t="s">
        <v>134</v>
      </c>
      <c r="G285" s="745" t="s">
        <v>299</v>
      </c>
      <c r="H285" s="745"/>
      <c r="I285" s="745"/>
      <c r="J285" s="745" t="s">
        <v>304</v>
      </c>
    </row>
    <row r="286" spans="1:10" ht="13.5" thickBot="1" x14ac:dyDescent="0.25">
      <c r="A286" s="745"/>
      <c r="B286" s="745"/>
      <c r="C286" s="745"/>
      <c r="D286" s="745"/>
      <c r="E286" t="s">
        <v>2</v>
      </c>
      <c r="F286" s="745"/>
      <c r="G286" s="745" t="s">
        <v>111</v>
      </c>
      <c r="H286" s="745" t="s">
        <v>5</v>
      </c>
      <c r="I286" s="745" t="s">
        <v>203</v>
      </c>
      <c r="J286" s="745"/>
    </row>
    <row r="287" spans="1:10" ht="22.5" customHeight="1" thickBot="1" x14ac:dyDescent="0.25">
      <c r="A287" s="745"/>
      <c r="B287" s="745"/>
      <c r="C287" s="745"/>
      <c r="D287" s="745"/>
      <c r="E287" t="s">
        <v>3</v>
      </c>
      <c r="F287" s="745"/>
      <c r="G287" s="745"/>
      <c r="H287" s="745"/>
      <c r="I287" s="745"/>
      <c r="J287" s="745"/>
    </row>
    <row r="288" spans="1:10" x14ac:dyDescent="0.2">
      <c r="D288" t="s">
        <v>10</v>
      </c>
      <c r="E288" t="s">
        <v>11</v>
      </c>
      <c r="G288">
        <f>'Бланки ВЭС'!E966</f>
        <v>117</v>
      </c>
      <c r="H288">
        <f>'Бланки ВЭС'!F966</f>
        <v>115</v>
      </c>
      <c r="I288">
        <f>'Бланки ВЭС'!G966</f>
        <v>116</v>
      </c>
    </row>
    <row r="289" spans="1:10" x14ac:dyDescent="0.2">
      <c r="E289" t="s">
        <v>12</v>
      </c>
      <c r="G289">
        <f>'Бланки ВЭС'!E967</f>
        <v>117</v>
      </c>
      <c r="H289">
        <f>'Бланки ВЭС'!F967</f>
        <v>115</v>
      </c>
      <c r="I289">
        <f>'Бланки ВЭС'!G967</f>
        <v>116</v>
      </c>
    </row>
    <row r="290" spans="1:10" x14ac:dyDescent="0.2">
      <c r="C290" t="s">
        <v>313</v>
      </c>
      <c r="D290" t="s">
        <v>73</v>
      </c>
      <c r="E290" t="s">
        <v>11</v>
      </c>
      <c r="G290">
        <f>'Бланки ВЭС'!E968</f>
        <v>10.199999999999999</v>
      </c>
      <c r="H290">
        <f>'Бланки ВЭС'!F968</f>
        <v>10.199999999999999</v>
      </c>
      <c r="I290">
        <f>'Бланки ВЭС'!G968</f>
        <v>10.199999999999999</v>
      </c>
    </row>
    <row r="291" spans="1:10" ht="13.5" thickBot="1" x14ac:dyDescent="0.25">
      <c r="C291" t="s">
        <v>313</v>
      </c>
      <c r="E291" t="s">
        <v>12</v>
      </c>
      <c r="G291">
        <f>'Бланки ВЭС'!E969</f>
        <v>10.199999999999999</v>
      </c>
      <c r="H291">
        <f>'Бланки ВЭС'!F969</f>
        <v>10.199999999999999</v>
      </c>
      <c r="I291">
        <f>'Бланки ВЭС'!G969</f>
        <v>10.199999999999999</v>
      </c>
    </row>
    <row r="292" spans="1:10" ht="15.75" customHeight="1" x14ac:dyDescent="0.2"/>
    <row r="293" spans="1:10" ht="13.5" hidden="1" thickBot="1" x14ac:dyDescent="0.25">
      <c r="D293" t="s">
        <v>206</v>
      </c>
    </row>
    <row r="294" spans="1:10" ht="13.5" hidden="1" thickBot="1" x14ac:dyDescent="0.25">
      <c r="A294" s="745" t="s">
        <v>307</v>
      </c>
      <c r="B294" s="745" t="s">
        <v>308</v>
      </c>
      <c r="C294" s="745" t="s">
        <v>309</v>
      </c>
      <c r="D294" s="745" t="s">
        <v>85</v>
      </c>
      <c r="E294" t="s">
        <v>1</v>
      </c>
      <c r="F294" s="745" t="s">
        <v>134</v>
      </c>
      <c r="G294" s="745" t="s">
        <v>299</v>
      </c>
      <c r="H294" s="745"/>
      <c r="I294" s="745"/>
      <c r="J294" s="745" t="s">
        <v>304</v>
      </c>
    </row>
    <row r="295" spans="1:10" ht="13.5" hidden="1" thickBot="1" x14ac:dyDescent="0.25">
      <c r="A295" s="745"/>
      <c r="B295" s="745"/>
      <c r="C295" s="745"/>
      <c r="D295" s="745"/>
      <c r="E295" t="s">
        <v>2</v>
      </c>
      <c r="F295" s="745"/>
      <c r="G295" s="745" t="s">
        <v>111</v>
      </c>
      <c r="H295" s="745" t="s">
        <v>5</v>
      </c>
      <c r="I295" s="745" t="s">
        <v>203</v>
      </c>
      <c r="J295" s="745"/>
    </row>
    <row r="296" spans="1:10" ht="20.25" hidden="1" customHeight="1" thickBot="1" x14ac:dyDescent="0.25">
      <c r="A296" s="745"/>
      <c r="B296" s="745"/>
      <c r="C296" s="745"/>
      <c r="D296" s="745"/>
      <c r="E296" t="s">
        <v>3</v>
      </c>
      <c r="F296" s="745"/>
      <c r="G296" s="745"/>
      <c r="H296" s="745"/>
      <c r="I296" s="745"/>
      <c r="J296" s="745"/>
    </row>
    <row r="297" spans="1:10" ht="13.5" hidden="1" thickBot="1" x14ac:dyDescent="0.25">
      <c r="D297" t="s">
        <v>73</v>
      </c>
      <c r="E297" t="s">
        <v>11</v>
      </c>
      <c r="G297">
        <f>'Бланки ВЭС'!E993</f>
        <v>10.199999999999999</v>
      </c>
      <c r="H297">
        <f>'Бланки ВЭС'!F993</f>
        <v>10.199999999999999</v>
      </c>
      <c r="I297">
        <f>'Бланки ВЭС'!G993</f>
        <v>10.199999999999999</v>
      </c>
    </row>
    <row r="298" spans="1:10" hidden="1" x14ac:dyDescent="0.2"/>
    <row r="299" spans="1:10" ht="13.5" hidden="1" thickBot="1" x14ac:dyDescent="0.25">
      <c r="D299" t="s">
        <v>208</v>
      </c>
    </row>
    <row r="300" spans="1:10" ht="13.5" hidden="1" thickBot="1" x14ac:dyDescent="0.25">
      <c r="A300" s="745" t="s">
        <v>307</v>
      </c>
      <c r="B300" s="745" t="s">
        <v>308</v>
      </c>
      <c r="C300" s="745" t="s">
        <v>309</v>
      </c>
      <c r="D300" s="745" t="s">
        <v>85</v>
      </c>
      <c r="E300" t="s">
        <v>1</v>
      </c>
      <c r="F300" s="745" t="s">
        <v>134</v>
      </c>
      <c r="G300" s="745" t="s">
        <v>299</v>
      </c>
      <c r="H300" s="745"/>
      <c r="I300" s="745"/>
      <c r="J300" s="745" t="s">
        <v>304</v>
      </c>
    </row>
    <row r="301" spans="1:10" ht="13.5" hidden="1" thickBot="1" x14ac:dyDescent="0.25">
      <c r="A301" s="745"/>
      <c r="B301" s="745"/>
      <c r="C301" s="745"/>
      <c r="D301" s="745"/>
      <c r="E301" t="s">
        <v>2</v>
      </c>
      <c r="F301" s="745"/>
      <c r="G301" s="745" t="s">
        <v>111</v>
      </c>
      <c r="H301" s="745" t="s">
        <v>5</v>
      </c>
      <c r="I301" s="745" t="s">
        <v>203</v>
      </c>
      <c r="J301" s="745"/>
    </row>
    <row r="302" spans="1:10" ht="21" hidden="1" customHeight="1" thickBot="1" x14ac:dyDescent="0.25">
      <c r="A302" s="745"/>
      <c r="B302" s="745"/>
      <c r="C302" s="745"/>
      <c r="D302" s="745"/>
      <c r="E302" t="s">
        <v>3</v>
      </c>
      <c r="F302" s="745"/>
      <c r="G302" s="745"/>
      <c r="H302" s="745"/>
      <c r="I302" s="745"/>
      <c r="J302" s="745"/>
    </row>
    <row r="303" spans="1:10" ht="13.5" hidden="1" thickBot="1" x14ac:dyDescent="0.25">
      <c r="D303" t="s">
        <v>73</v>
      </c>
      <c r="E303" t="s">
        <v>11</v>
      </c>
      <c r="G303">
        <f>'Бланки ВЭС'!E1006</f>
        <v>10.199999999999999</v>
      </c>
      <c r="H303">
        <f>'Бланки ВЭС'!F1006</f>
        <v>10.199999999999999</v>
      </c>
      <c r="I303">
        <f>'Бланки ВЭС'!G1006</f>
        <v>10.199999999999999</v>
      </c>
    </row>
    <row r="304" spans="1:10" hidden="1" x14ac:dyDescent="0.2"/>
    <row r="305" spans="1:10" ht="13.5" hidden="1" thickBot="1" x14ac:dyDescent="0.25">
      <c r="D305" t="s">
        <v>210</v>
      </c>
    </row>
    <row r="306" spans="1:10" ht="13.5" hidden="1" thickBot="1" x14ac:dyDescent="0.25">
      <c r="A306" s="745" t="s">
        <v>307</v>
      </c>
      <c r="B306" s="745" t="s">
        <v>308</v>
      </c>
      <c r="C306" s="745" t="s">
        <v>309</v>
      </c>
      <c r="D306" s="745" t="s">
        <v>85</v>
      </c>
      <c r="E306" t="s">
        <v>1</v>
      </c>
      <c r="F306" s="745" t="s">
        <v>134</v>
      </c>
      <c r="G306" s="745" t="s">
        <v>299</v>
      </c>
      <c r="H306" s="745"/>
      <c r="I306" s="745"/>
      <c r="J306" s="745" t="s">
        <v>304</v>
      </c>
    </row>
    <row r="307" spans="1:10" ht="13.5" hidden="1" thickBot="1" x14ac:dyDescent="0.25">
      <c r="A307" s="745"/>
      <c r="B307" s="745"/>
      <c r="C307" s="745"/>
      <c r="D307" s="745"/>
      <c r="E307" t="s">
        <v>2</v>
      </c>
      <c r="F307" s="745"/>
      <c r="G307" s="745" t="s">
        <v>111</v>
      </c>
      <c r="H307" s="745" t="s">
        <v>5</v>
      </c>
      <c r="I307" s="745" t="s">
        <v>203</v>
      </c>
      <c r="J307" s="745"/>
    </row>
    <row r="308" spans="1:10" ht="21" hidden="1" customHeight="1" thickBot="1" x14ac:dyDescent="0.25">
      <c r="A308" s="745"/>
      <c r="B308" s="745"/>
      <c r="C308" s="745"/>
      <c r="D308" s="745"/>
      <c r="E308" t="s">
        <v>3</v>
      </c>
      <c r="F308" s="745"/>
      <c r="G308" s="745"/>
      <c r="H308" s="745"/>
      <c r="I308" s="745"/>
      <c r="J308" s="745"/>
    </row>
    <row r="309" spans="1:10" ht="13.5" hidden="1" thickBot="1" x14ac:dyDescent="0.25">
      <c r="D309" t="s">
        <v>73</v>
      </c>
      <c r="E309" t="s">
        <v>11</v>
      </c>
      <c r="G309">
        <f>'Бланки ВЭС'!E1019</f>
        <v>10.3</v>
      </c>
      <c r="H309">
        <f>'Бланки ВЭС'!F1019</f>
        <v>10.3</v>
      </c>
      <c r="I309">
        <f>'Бланки ВЭС'!G1019</f>
        <v>10.3</v>
      </c>
    </row>
    <row r="310" spans="1:10" hidden="1" x14ac:dyDescent="0.2"/>
    <row r="311" spans="1:10" ht="13.5" hidden="1" thickBot="1" x14ac:dyDescent="0.25">
      <c r="D311" t="s">
        <v>213</v>
      </c>
    </row>
    <row r="312" spans="1:10" ht="13.5" hidden="1" thickBot="1" x14ac:dyDescent="0.25">
      <c r="A312" s="745" t="s">
        <v>307</v>
      </c>
      <c r="B312" s="745" t="s">
        <v>308</v>
      </c>
      <c r="C312" s="745" t="s">
        <v>309</v>
      </c>
      <c r="D312" s="745" t="s">
        <v>85</v>
      </c>
      <c r="E312" t="s">
        <v>1</v>
      </c>
      <c r="F312" s="745" t="s">
        <v>134</v>
      </c>
      <c r="G312" s="745" t="s">
        <v>299</v>
      </c>
      <c r="H312" s="745"/>
      <c r="I312" s="745"/>
      <c r="J312" s="745" t="s">
        <v>304</v>
      </c>
    </row>
    <row r="313" spans="1:10" ht="13.5" hidden="1" thickBot="1" x14ac:dyDescent="0.25">
      <c r="A313" s="745"/>
      <c r="B313" s="745"/>
      <c r="C313" s="745"/>
      <c r="D313" s="745"/>
      <c r="E313" t="s">
        <v>2</v>
      </c>
      <c r="F313" s="745"/>
      <c r="G313" s="745" t="s">
        <v>111</v>
      </c>
      <c r="H313" s="745" t="s">
        <v>5</v>
      </c>
      <c r="I313" s="745" t="s">
        <v>203</v>
      </c>
      <c r="J313" s="745"/>
    </row>
    <row r="314" spans="1:10" ht="21" hidden="1" customHeight="1" thickBot="1" x14ac:dyDescent="0.25">
      <c r="A314" s="745"/>
      <c r="B314" s="745"/>
      <c r="C314" s="745"/>
      <c r="D314" s="745"/>
      <c r="E314" t="s">
        <v>3</v>
      </c>
      <c r="F314" s="745"/>
      <c r="G314" s="745"/>
      <c r="H314" s="745"/>
      <c r="I314" s="745"/>
      <c r="J314" s="745"/>
    </row>
    <row r="315" spans="1:10" hidden="1" x14ac:dyDescent="0.2">
      <c r="D315" t="s">
        <v>73</v>
      </c>
      <c r="E315" t="s">
        <v>11</v>
      </c>
      <c r="G315">
        <f>'Бланки ВЭС'!E1035</f>
        <v>10.199999999999999</v>
      </c>
      <c r="H315">
        <f>'Бланки ВЭС'!F1035</f>
        <v>10.199999999999999</v>
      </c>
      <c r="I315">
        <f>'Бланки ВЭС'!G1035</f>
        <v>10.199999999999999</v>
      </c>
    </row>
    <row r="316" spans="1:10" ht="13.5" hidden="1" thickBot="1" x14ac:dyDescent="0.25">
      <c r="E316" t="s">
        <v>12</v>
      </c>
      <c r="G316">
        <f>'Бланки ВЭС'!E1036</f>
        <v>10.199999999999999</v>
      </c>
      <c r="H316">
        <f>'Бланки ВЭС'!F1036</f>
        <v>10.199999999999999</v>
      </c>
      <c r="I316">
        <f>'Бланки ВЭС'!G1036</f>
        <v>10.199999999999999</v>
      </c>
    </row>
  </sheetData>
  <mergeCells count="374">
    <mergeCell ref="J249:J251"/>
    <mergeCell ref="J258:J260"/>
    <mergeCell ref="J267:J269"/>
    <mergeCell ref="J276:J278"/>
    <mergeCell ref="J285:J287"/>
    <mergeCell ref="J294:J296"/>
    <mergeCell ref="J300:J302"/>
    <mergeCell ref="J306:J308"/>
    <mergeCell ref="J312:J314"/>
    <mergeCell ref="J173:J175"/>
    <mergeCell ref="J180:J182"/>
    <mergeCell ref="J188:J190"/>
    <mergeCell ref="J196:J198"/>
    <mergeCell ref="J204:J206"/>
    <mergeCell ref="J213:J215"/>
    <mergeCell ref="J222:J224"/>
    <mergeCell ref="J231:J233"/>
    <mergeCell ref="J240:J242"/>
    <mergeCell ref="J99:J101"/>
    <mergeCell ref="J110:J112"/>
    <mergeCell ref="J118:J120"/>
    <mergeCell ref="J125:J127"/>
    <mergeCell ref="J132:J134"/>
    <mergeCell ref="J140:J142"/>
    <mergeCell ref="J147:J149"/>
    <mergeCell ref="J156:J158"/>
    <mergeCell ref="J165:J167"/>
    <mergeCell ref="J13:J15"/>
    <mergeCell ref="J24:J26"/>
    <mergeCell ref="J31:J33"/>
    <mergeCell ref="J42:J44"/>
    <mergeCell ref="J52:J54"/>
    <mergeCell ref="J62:J64"/>
    <mergeCell ref="J69:J71"/>
    <mergeCell ref="J80:J82"/>
    <mergeCell ref="J90:J92"/>
    <mergeCell ref="A300:A302"/>
    <mergeCell ref="B300:B302"/>
    <mergeCell ref="C300:C302"/>
    <mergeCell ref="A306:A308"/>
    <mergeCell ref="B306:B308"/>
    <mergeCell ref="C306:C308"/>
    <mergeCell ref="A312:A314"/>
    <mergeCell ref="B312:B314"/>
    <mergeCell ref="C312:C314"/>
    <mergeCell ref="A276:A278"/>
    <mergeCell ref="B276:B278"/>
    <mergeCell ref="C276:C278"/>
    <mergeCell ref="A285:A287"/>
    <mergeCell ref="B285:B287"/>
    <mergeCell ref="C285:C287"/>
    <mergeCell ref="A294:A296"/>
    <mergeCell ref="B294:B296"/>
    <mergeCell ref="C294:C296"/>
    <mergeCell ref="A249:A251"/>
    <mergeCell ref="B249:B251"/>
    <mergeCell ref="C249:C251"/>
    <mergeCell ref="A258:A260"/>
    <mergeCell ref="B258:B260"/>
    <mergeCell ref="C258:C260"/>
    <mergeCell ref="A267:A269"/>
    <mergeCell ref="B267:B269"/>
    <mergeCell ref="C267:C269"/>
    <mergeCell ref="A222:A224"/>
    <mergeCell ref="B222:B224"/>
    <mergeCell ref="C222:C224"/>
    <mergeCell ref="A231:A233"/>
    <mergeCell ref="B231:B233"/>
    <mergeCell ref="C231:C233"/>
    <mergeCell ref="A240:A242"/>
    <mergeCell ref="B240:B242"/>
    <mergeCell ref="C240:C242"/>
    <mergeCell ref="A196:A198"/>
    <mergeCell ref="B196:B198"/>
    <mergeCell ref="C196:C198"/>
    <mergeCell ref="A204:A206"/>
    <mergeCell ref="B204:B206"/>
    <mergeCell ref="C204:C206"/>
    <mergeCell ref="A213:A215"/>
    <mergeCell ref="B213:B215"/>
    <mergeCell ref="C213:C215"/>
    <mergeCell ref="A173:A175"/>
    <mergeCell ref="B173:B175"/>
    <mergeCell ref="C173:C175"/>
    <mergeCell ref="A180:A182"/>
    <mergeCell ref="B180:B182"/>
    <mergeCell ref="C180:C182"/>
    <mergeCell ref="A188:A190"/>
    <mergeCell ref="B188:B190"/>
    <mergeCell ref="C188:C190"/>
    <mergeCell ref="A147:A149"/>
    <mergeCell ref="B147:B149"/>
    <mergeCell ref="C147:C149"/>
    <mergeCell ref="A156:A158"/>
    <mergeCell ref="B156:B158"/>
    <mergeCell ref="C156:C158"/>
    <mergeCell ref="A165:A167"/>
    <mergeCell ref="B165:B167"/>
    <mergeCell ref="C165:C167"/>
    <mergeCell ref="A125:A127"/>
    <mergeCell ref="B125:B127"/>
    <mergeCell ref="C125:C127"/>
    <mergeCell ref="A132:A134"/>
    <mergeCell ref="B132:B134"/>
    <mergeCell ref="C132:C134"/>
    <mergeCell ref="A140:A142"/>
    <mergeCell ref="B140:B142"/>
    <mergeCell ref="C140:C142"/>
    <mergeCell ref="A99:A101"/>
    <mergeCell ref="B99:B101"/>
    <mergeCell ref="C99:C101"/>
    <mergeCell ref="A110:A112"/>
    <mergeCell ref="B110:B112"/>
    <mergeCell ref="C110:C112"/>
    <mergeCell ref="A118:A120"/>
    <mergeCell ref="B118:B120"/>
    <mergeCell ref="C118:C120"/>
    <mergeCell ref="A69:A71"/>
    <mergeCell ref="B69:B71"/>
    <mergeCell ref="C69:C71"/>
    <mergeCell ref="A80:A82"/>
    <mergeCell ref="B80:B82"/>
    <mergeCell ref="C80:C82"/>
    <mergeCell ref="A90:A92"/>
    <mergeCell ref="B90:B92"/>
    <mergeCell ref="C90:C92"/>
    <mergeCell ref="A42:A44"/>
    <mergeCell ref="B42:B44"/>
    <mergeCell ref="C42:C44"/>
    <mergeCell ref="A52:A54"/>
    <mergeCell ref="B52:B54"/>
    <mergeCell ref="C52:C54"/>
    <mergeCell ref="A62:A64"/>
    <mergeCell ref="B62:B64"/>
    <mergeCell ref="C62:C64"/>
    <mergeCell ref="A13:A15"/>
    <mergeCell ref="B13:B15"/>
    <mergeCell ref="C13:C15"/>
    <mergeCell ref="A24:A26"/>
    <mergeCell ref="B24:B26"/>
    <mergeCell ref="C24:C26"/>
    <mergeCell ref="A31:A33"/>
    <mergeCell ref="B31:B33"/>
    <mergeCell ref="C31:C33"/>
    <mergeCell ref="D312:D314"/>
    <mergeCell ref="F312:F314"/>
    <mergeCell ref="G312:I312"/>
    <mergeCell ref="G313:G314"/>
    <mergeCell ref="H313:H314"/>
    <mergeCell ref="I313:I314"/>
    <mergeCell ref="D306:D308"/>
    <mergeCell ref="F306:F308"/>
    <mergeCell ref="G306:I306"/>
    <mergeCell ref="G307:G308"/>
    <mergeCell ref="H307:H308"/>
    <mergeCell ref="I307:I308"/>
    <mergeCell ref="D300:D302"/>
    <mergeCell ref="F300:F302"/>
    <mergeCell ref="G300:I300"/>
    <mergeCell ref="G301:G302"/>
    <mergeCell ref="H301:H302"/>
    <mergeCell ref="I301:I302"/>
    <mergeCell ref="D294:D296"/>
    <mergeCell ref="F294:F296"/>
    <mergeCell ref="G294:I294"/>
    <mergeCell ref="G295:G296"/>
    <mergeCell ref="H295:H296"/>
    <mergeCell ref="I295:I296"/>
    <mergeCell ref="D285:D287"/>
    <mergeCell ref="F285:F287"/>
    <mergeCell ref="G285:I285"/>
    <mergeCell ref="G286:G287"/>
    <mergeCell ref="H286:H287"/>
    <mergeCell ref="I286:I287"/>
    <mergeCell ref="D276:D278"/>
    <mergeCell ref="F276:F278"/>
    <mergeCell ref="G276:I276"/>
    <mergeCell ref="G277:G278"/>
    <mergeCell ref="H277:H278"/>
    <mergeCell ref="I277:I278"/>
    <mergeCell ref="D267:D269"/>
    <mergeCell ref="F267:F269"/>
    <mergeCell ref="G267:I267"/>
    <mergeCell ref="G268:G269"/>
    <mergeCell ref="H268:H269"/>
    <mergeCell ref="I268:I269"/>
    <mergeCell ref="D258:D260"/>
    <mergeCell ref="F258:F260"/>
    <mergeCell ref="G258:I258"/>
    <mergeCell ref="G259:G260"/>
    <mergeCell ref="H259:H260"/>
    <mergeCell ref="I259:I260"/>
    <mergeCell ref="G248:I248"/>
    <mergeCell ref="D249:D251"/>
    <mergeCell ref="F249:F251"/>
    <mergeCell ref="G249:I249"/>
    <mergeCell ref="G250:G251"/>
    <mergeCell ref="H250:H251"/>
    <mergeCell ref="I250:I251"/>
    <mergeCell ref="D240:D242"/>
    <mergeCell ref="F240:F242"/>
    <mergeCell ref="G240:I240"/>
    <mergeCell ref="G241:G242"/>
    <mergeCell ref="H241:H242"/>
    <mergeCell ref="I241:I242"/>
    <mergeCell ref="D231:D233"/>
    <mergeCell ref="F231:F233"/>
    <mergeCell ref="G231:I231"/>
    <mergeCell ref="G232:G233"/>
    <mergeCell ref="H232:H233"/>
    <mergeCell ref="I232:I233"/>
    <mergeCell ref="D222:D224"/>
    <mergeCell ref="F222:F224"/>
    <mergeCell ref="G222:I222"/>
    <mergeCell ref="G223:G224"/>
    <mergeCell ref="H223:H224"/>
    <mergeCell ref="I223:I224"/>
    <mergeCell ref="D213:D215"/>
    <mergeCell ref="F213:F215"/>
    <mergeCell ref="G213:I213"/>
    <mergeCell ref="G214:G215"/>
    <mergeCell ref="H214:H215"/>
    <mergeCell ref="I214:I215"/>
    <mergeCell ref="D204:D206"/>
    <mergeCell ref="F204:F206"/>
    <mergeCell ref="G204:I204"/>
    <mergeCell ref="G205:G206"/>
    <mergeCell ref="H205:H206"/>
    <mergeCell ref="I205:I206"/>
    <mergeCell ref="D196:D198"/>
    <mergeCell ref="F196:F198"/>
    <mergeCell ref="G196:I196"/>
    <mergeCell ref="G197:G198"/>
    <mergeCell ref="H197:H198"/>
    <mergeCell ref="I197:I198"/>
    <mergeCell ref="D188:D190"/>
    <mergeCell ref="F188:F190"/>
    <mergeCell ref="G188:I188"/>
    <mergeCell ref="G189:G190"/>
    <mergeCell ref="H189:H190"/>
    <mergeCell ref="I189:I190"/>
    <mergeCell ref="D180:D182"/>
    <mergeCell ref="F180:F182"/>
    <mergeCell ref="G180:I180"/>
    <mergeCell ref="G181:G182"/>
    <mergeCell ref="H181:H182"/>
    <mergeCell ref="I181:I182"/>
    <mergeCell ref="D173:D175"/>
    <mergeCell ref="F173:F175"/>
    <mergeCell ref="G173:I173"/>
    <mergeCell ref="G174:G175"/>
    <mergeCell ref="H174:H175"/>
    <mergeCell ref="I174:I175"/>
    <mergeCell ref="D165:D167"/>
    <mergeCell ref="F165:F167"/>
    <mergeCell ref="G165:I165"/>
    <mergeCell ref="G166:G167"/>
    <mergeCell ref="H166:H167"/>
    <mergeCell ref="I166:I167"/>
    <mergeCell ref="D156:D158"/>
    <mergeCell ref="F156:F158"/>
    <mergeCell ref="G156:I156"/>
    <mergeCell ref="G157:G158"/>
    <mergeCell ref="H157:H158"/>
    <mergeCell ref="I157:I158"/>
    <mergeCell ref="D147:D149"/>
    <mergeCell ref="F147:F149"/>
    <mergeCell ref="G147:I147"/>
    <mergeCell ref="G148:G149"/>
    <mergeCell ref="H148:H149"/>
    <mergeCell ref="I148:I149"/>
    <mergeCell ref="D140:D142"/>
    <mergeCell ref="F140:F142"/>
    <mergeCell ref="G140:I140"/>
    <mergeCell ref="G141:G142"/>
    <mergeCell ref="H141:H142"/>
    <mergeCell ref="I141:I142"/>
    <mergeCell ref="D132:D134"/>
    <mergeCell ref="F132:F134"/>
    <mergeCell ref="G132:I132"/>
    <mergeCell ref="G133:G134"/>
    <mergeCell ref="H133:H134"/>
    <mergeCell ref="I133:I134"/>
    <mergeCell ref="D125:D127"/>
    <mergeCell ref="F125:F127"/>
    <mergeCell ref="G125:I125"/>
    <mergeCell ref="G126:G127"/>
    <mergeCell ref="H126:H127"/>
    <mergeCell ref="I126:I127"/>
    <mergeCell ref="D118:D120"/>
    <mergeCell ref="F118:F120"/>
    <mergeCell ref="G118:I118"/>
    <mergeCell ref="G119:G120"/>
    <mergeCell ref="H119:H120"/>
    <mergeCell ref="I119:I120"/>
    <mergeCell ref="D110:D112"/>
    <mergeCell ref="F110:F112"/>
    <mergeCell ref="G110:I110"/>
    <mergeCell ref="G111:G112"/>
    <mergeCell ref="H111:H112"/>
    <mergeCell ref="I111:I112"/>
    <mergeCell ref="D99:D101"/>
    <mergeCell ref="F99:F101"/>
    <mergeCell ref="G99:I99"/>
    <mergeCell ref="G100:G101"/>
    <mergeCell ref="H100:H101"/>
    <mergeCell ref="I100:I101"/>
    <mergeCell ref="D90:D92"/>
    <mergeCell ref="F90:F92"/>
    <mergeCell ref="G90:I90"/>
    <mergeCell ref="G91:G92"/>
    <mergeCell ref="H91:H92"/>
    <mergeCell ref="I91:I92"/>
    <mergeCell ref="D80:D82"/>
    <mergeCell ref="F80:F82"/>
    <mergeCell ref="G80:I80"/>
    <mergeCell ref="G81:G82"/>
    <mergeCell ref="H81:H82"/>
    <mergeCell ref="I81:I82"/>
    <mergeCell ref="D69:D71"/>
    <mergeCell ref="F69:F71"/>
    <mergeCell ref="G69:I69"/>
    <mergeCell ref="G70:G71"/>
    <mergeCell ref="H70:H71"/>
    <mergeCell ref="I70:I71"/>
    <mergeCell ref="D62:D64"/>
    <mergeCell ref="F62:F64"/>
    <mergeCell ref="G62:I62"/>
    <mergeCell ref="G63:G64"/>
    <mergeCell ref="H63:H64"/>
    <mergeCell ref="I63:I64"/>
    <mergeCell ref="D52:D54"/>
    <mergeCell ref="F52:F54"/>
    <mergeCell ref="G52:I52"/>
    <mergeCell ref="G53:G54"/>
    <mergeCell ref="H53:H54"/>
    <mergeCell ref="I53:I54"/>
    <mergeCell ref="D42:D44"/>
    <mergeCell ref="F42:F44"/>
    <mergeCell ref="G42:I42"/>
    <mergeCell ref="G43:G44"/>
    <mergeCell ref="H43:H44"/>
    <mergeCell ref="I43:I44"/>
    <mergeCell ref="D31:D33"/>
    <mergeCell ref="F31:F33"/>
    <mergeCell ref="G31:I31"/>
    <mergeCell ref="G32:G33"/>
    <mergeCell ref="H32:H33"/>
    <mergeCell ref="I32:I33"/>
    <mergeCell ref="D24:D26"/>
    <mergeCell ref="F24:F26"/>
    <mergeCell ref="G24:I24"/>
    <mergeCell ref="G25:G26"/>
    <mergeCell ref="H25:H26"/>
    <mergeCell ref="I25:I26"/>
    <mergeCell ref="G7:G8"/>
    <mergeCell ref="H7:H8"/>
    <mergeCell ref="I7:I8"/>
    <mergeCell ref="D13:D15"/>
    <mergeCell ref="F13:F15"/>
    <mergeCell ref="G13:I13"/>
    <mergeCell ref="G14:G15"/>
    <mergeCell ref="H14:H15"/>
    <mergeCell ref="I14:I15"/>
    <mergeCell ref="K1:N1"/>
    <mergeCell ref="D3:F3"/>
    <mergeCell ref="A6:A8"/>
    <mergeCell ref="B6:B8"/>
    <mergeCell ref="C6:C8"/>
    <mergeCell ref="D6:D8"/>
    <mergeCell ref="F6:F8"/>
    <mergeCell ref="G6:I6"/>
    <mergeCell ref="J6:J8"/>
    <mergeCell ref="C1:I1"/>
  </mergeCells>
  <pageMargins left="0.59055118110236227" right="0.23622047244094491" top="0.51181102362204722" bottom="0.31496062992125984" header="0.51181102362204722" footer="0.19685039370078741"/>
  <pageSetup paperSize="9" scale="57" fitToHeight="10" orientation="portrait" r:id="rId1"/>
  <headerFooter alignWithMargins="0">
    <oddFooter>&amp;R&amp;A&amp;P</oddFooter>
  </headerFooter>
  <rowBreaks count="26" manualBreakCount="26">
    <brk id="10" max="16383" man="1"/>
    <brk id="21" max="16383" man="1"/>
    <brk id="39" max="16383" man="1"/>
    <brk id="49" max="16383" man="1"/>
    <brk id="59" max="16383" man="1"/>
    <brk id="66" max="16383" man="1"/>
    <brk id="77" max="9" man="1"/>
    <brk id="87" max="16383" man="1"/>
    <brk id="96" max="16383" man="1"/>
    <brk id="107" max="16383" man="1"/>
    <brk id="115" max="16383" man="1"/>
    <brk id="122" max="16383" man="1"/>
    <brk id="137" max="16383" man="1"/>
    <brk id="144" max="16383" man="1"/>
    <brk id="153" max="16383" man="1"/>
    <brk id="162" max="16383" man="1"/>
    <brk id="177" max="16383" man="1"/>
    <brk id="193" max="16383" man="1"/>
    <brk id="210" max="16383" man="1"/>
    <brk id="219" max="16383" man="1"/>
    <brk id="237" max="16383" man="1"/>
    <brk id="246" max="16383" man="1"/>
    <brk id="255" max="16383" man="1"/>
    <brk id="264" max="16383" man="1"/>
    <brk id="282" max="16383" man="1"/>
    <brk id="29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Бланки ВЭС</vt:lpstr>
      <vt:lpstr>Прил.1-Мощность ВЭС</vt:lpstr>
      <vt:lpstr>Прил.4-Загрузка трансф-в ВЭС</vt:lpstr>
      <vt:lpstr>Прил.5-АЧР ВЭС</vt:lpstr>
      <vt:lpstr>Прил.7 Анализ ток нагр. ЛЭП</vt:lpstr>
      <vt:lpstr>Прил.8 Анализ напряж.</vt:lpstr>
      <vt:lpstr>'Бланки ВЭС'!Область_печати</vt:lpstr>
      <vt:lpstr>'Прил.1-Мощность ВЭС'!Область_печати</vt:lpstr>
      <vt:lpstr>'Прил.4-Загрузка трансф-в ВЭС'!Область_печати</vt:lpstr>
      <vt:lpstr>'Прил.5-АЧР ВЭС'!Область_печати</vt:lpstr>
      <vt:lpstr>'Прил.7 Анализ ток нагр. ЛЭП'!Область_печати</vt:lpstr>
      <vt:lpstr>'Прил.8 Анализ напряж.'!Область_печати</vt:lpstr>
    </vt:vector>
  </TitlesOfParts>
  <Company>ДС БЭС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Диспетчер</dc:creator>
  <cp:lastModifiedBy>nov50420</cp:lastModifiedBy>
  <cp:lastPrinted>2017-01-24T08:23:35Z</cp:lastPrinted>
  <dcterms:created xsi:type="dcterms:W3CDTF">2007-06-27T12:09:11Z</dcterms:created>
  <dcterms:modified xsi:type="dcterms:W3CDTF">2017-08-15T10:14:48Z</dcterms:modified>
</cp:coreProperties>
</file>